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rtriana_minsalud_gov_co/Documents/DFS/2024/Decretos 1080-12 y 058-15/"/>
    </mc:Choice>
  </mc:AlternateContent>
  <xr:revisionPtr revIDLastSave="1" documentId="8_{9A2823EE-29F4-48AB-BCAE-EC950FE2F461}" xr6:coauthVersionLast="47" xr6:coauthVersionMax="47" xr10:uidLastSave="{20095AD9-E627-4095-8887-A06332D18856}"/>
  <bookViews>
    <workbookView xWindow="-120" yWindow="-120" windowWidth="29040" windowHeight="15720" xr2:uid="{8F0C4236-C2C0-408A-B63F-246B7BC7A0D6}"/>
  </bookViews>
  <sheets>
    <sheet name="RESTITUCIONES" sheetId="1" r:id="rId1"/>
  </sheets>
  <definedNames>
    <definedName name="_xlnm._FilterDatabase" localSheetId="0" hidden="1">RESTITUCIONES!$A$10:$AC$267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6" i="1" l="1"/>
  <c r="H266" i="1"/>
  <c r="I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11" i="1"/>
  <c r="AC266" i="1" l="1"/>
  <c r="F266" i="1"/>
</calcChain>
</file>

<file path=xl/sharedStrings.xml><?xml version="1.0" encoding="utf-8"?>
<sst xmlns="http://schemas.openxmlformats.org/spreadsheetml/2006/main" count="1059" uniqueCount="523">
  <si>
    <t xml:space="preserve">RESOLUCIÓN </t>
  </si>
  <si>
    <t>NIT MUNICIPIO</t>
  </si>
  <si>
    <t>NOMBRE DEPARTAMENTO</t>
  </si>
  <si>
    <t>NOMBRE MUNICIPIO</t>
  </si>
  <si>
    <t>VALOR ASIGNADO</t>
  </si>
  <si>
    <t>VALOR ASIGNADO FINAL</t>
  </si>
  <si>
    <t>LOTTO 2015</t>
  </si>
  <si>
    <t>LOTTO 2020</t>
  </si>
  <si>
    <t>ANORÍ</t>
  </si>
  <si>
    <t xml:space="preserve">SGP </t>
  </si>
  <si>
    <t>REGALIAS</t>
  </si>
  <si>
    <t>AÑOS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</si>
  <si>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</si>
  <si>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</si>
  <si>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</si>
  <si>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</si>
  <si>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</si>
  <si>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</si>
  <si>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</si>
  <si>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</si>
  <si>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</si>
  <si>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</si>
  <si>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</si>
  <si>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</si>
  <si>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</si>
  <si>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</si>
  <si>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</si>
  <si>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</si>
  <si>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</si>
  <si>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</si>
  <si>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</si>
  <si>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</si>
  <si>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</si>
  <si>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</si>
  <si>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</si>
  <si>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</si>
  <si>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</si>
  <si>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</si>
  <si>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</si>
  <si>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</si>
  <si>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</si>
  <si>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</si>
  <si>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</si>
  <si>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</si>
  <si>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</si>
  <si>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</si>
  <si>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</si>
  <si>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</si>
  <si>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</si>
  <si>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</si>
  <si>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</si>
  <si>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</si>
  <si>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</si>
  <si>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</si>
  <si>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</si>
  <si>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</si>
  <si>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</si>
  <si>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</si>
  <si>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</si>
  <si>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</si>
  <si>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</si>
  <si>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</si>
  <si>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</si>
  <si>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</si>
  <si>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</si>
  <si>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</si>
  <si>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</si>
  <si>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</si>
  <si>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</si>
  <si>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</si>
  <si>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</si>
  <si>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</si>
  <si>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</si>
  <si>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</si>
  <si>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</si>
  <si>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</si>
  <si>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</si>
  <si>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</si>
  <si>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</si>
  <si>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</si>
  <si>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</si>
  <si>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</si>
  <si>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</si>
  <si>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</si>
  <si>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</si>
  <si>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</si>
  <si>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</si>
  <si>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</si>
  <si>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</si>
  <si>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</si>
  <si>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</si>
  <si>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</si>
  <si>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</si>
  <si>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</si>
  <si>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</si>
  <si>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</si>
  <si>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</si>
  <si>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</si>
  <si>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</si>
  <si>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</si>
  <si>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</si>
  <si>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</si>
  <si>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</si>
  <si>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</si>
  <si>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</si>
  <si>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</si>
  <si>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</si>
  <si>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</si>
  <si>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</si>
  <si>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</si>
  <si>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</si>
  <si>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</si>
  <si>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</si>
  <si>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</si>
  <si>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</si>
  <si>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</si>
  <si>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</si>
  <si>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</si>
  <si>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</si>
  <si>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</si>
  <si>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</si>
  <si>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</si>
  <si>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</si>
  <si>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</si>
  <si>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</si>
  <si>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</si>
  <si>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20045</t>
  </si>
  <si>
    <t>CESAR</t>
  </si>
  <si>
    <t>BECERRIL</t>
  </si>
  <si>
    <t>27099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</si>
  <si>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</si>
  <si>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</si>
  <si>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</si>
  <si>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</si>
  <si>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</si>
  <si>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</si>
  <si>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</si>
  <si>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</si>
  <si>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</si>
  <si>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</si>
  <si>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</si>
  <si>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</si>
  <si>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</si>
  <si>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</si>
  <si>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</si>
  <si>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</si>
  <si>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</si>
  <si>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</si>
  <si>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</si>
  <si>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</si>
  <si>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</si>
  <si>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</si>
  <si>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</si>
  <si>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</si>
  <si>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</si>
  <si>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</si>
  <si>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</si>
  <si>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</si>
  <si>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</si>
  <si>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</si>
  <si>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</si>
  <si>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</si>
  <si>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13744</t>
  </si>
  <si>
    <t>SIMITÍ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</si>
  <si>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</si>
  <si>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</si>
  <si>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</si>
  <si>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</si>
  <si>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</si>
  <si>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</si>
  <si>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</si>
  <si>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</si>
  <si>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</si>
  <si>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</si>
  <si>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</si>
  <si>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</si>
  <si>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</si>
  <si>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</si>
  <si>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</si>
  <si>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</si>
  <si>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</si>
  <si>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</si>
  <si>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RESOLUCION 5396 DE 2013</t>
  </si>
  <si>
    <t>13212</t>
  </si>
  <si>
    <t>CÓRDOBA</t>
  </si>
  <si>
    <t>13440</t>
  </si>
  <si>
    <t>MARGARITA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</si>
  <si>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</si>
  <si>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</si>
  <si>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</si>
  <si>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</si>
  <si>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</si>
  <si>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</si>
  <si>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</si>
  <si>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</si>
  <si>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</si>
  <si>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</si>
  <si>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05036</t>
  </si>
  <si>
    <t>ANGELÓPOLIS</t>
  </si>
  <si>
    <t>05040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</si>
  <si>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</si>
  <si>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</si>
  <si>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</si>
  <si>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</si>
  <si>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</si>
  <si>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</si>
  <si>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</si>
  <si>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</si>
  <si>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</si>
  <si>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</si>
  <si>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</si>
  <si>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</si>
  <si>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</si>
  <si>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</si>
  <si>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</si>
  <si>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</si>
  <si>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</si>
  <si>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</si>
  <si>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</si>
  <si>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</si>
  <si>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08137</t>
  </si>
  <si>
    <t>CAMPO DE LA CRUZ</t>
  </si>
  <si>
    <t>08296</t>
  </si>
  <si>
    <t>GALAPA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</si>
  <si>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</si>
  <si>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</si>
  <si>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</si>
  <si>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</si>
  <si>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</si>
  <si>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</si>
  <si>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</si>
  <si>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</si>
  <si>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</si>
  <si>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</si>
  <si>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</si>
  <si>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</si>
  <si>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</si>
  <si>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</si>
  <si>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</si>
  <si>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</si>
  <si>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</si>
  <si>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</si>
  <si>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</si>
  <si>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</si>
  <si>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</si>
  <si>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</si>
  <si>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</si>
  <si>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</si>
  <si>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</si>
  <si>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</si>
  <si>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</si>
  <si>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</si>
  <si>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</si>
  <si>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</si>
  <si>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</si>
  <si>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</si>
  <si>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</si>
  <si>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</si>
  <si>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</si>
  <si>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</si>
  <si>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</si>
  <si>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</si>
  <si>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</si>
  <si>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</si>
  <si>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</si>
  <si>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</si>
  <si>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</si>
  <si>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</si>
  <si>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</si>
  <si>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</si>
  <si>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</si>
  <si>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</si>
  <si>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</si>
  <si>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</si>
  <si>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</si>
  <si>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</si>
  <si>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</si>
  <si>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</si>
  <si>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</si>
  <si>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</si>
  <si>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</si>
  <si>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</si>
  <si>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</si>
  <si>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</si>
  <si>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</si>
  <si>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</si>
  <si>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</si>
  <si>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</si>
  <si>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</si>
  <si>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</si>
  <si>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</si>
  <si>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</si>
  <si>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</si>
  <si>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</si>
  <si>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</si>
  <si>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</si>
  <si>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</si>
  <si>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</si>
  <si>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</si>
  <si>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</si>
  <si>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</si>
  <si>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</si>
  <si>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</si>
  <si>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</si>
  <si>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</si>
  <si>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</si>
  <si>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</si>
  <si>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</si>
  <si>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</si>
  <si>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</si>
  <si>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</si>
  <si>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</si>
  <si>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</si>
  <si>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</si>
  <si>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</si>
  <si>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</si>
  <si>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</si>
  <si>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</si>
  <si>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</si>
  <si>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</si>
  <si>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</si>
  <si>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</si>
  <si>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</si>
  <si>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</si>
  <si>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</si>
  <si>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</si>
  <si>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</si>
  <si>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</si>
  <si>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</si>
  <si>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</si>
  <si>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</si>
  <si>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</si>
  <si>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</si>
  <si>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</si>
  <si>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</si>
  <si>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</si>
  <si>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</si>
  <si>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</si>
  <si>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</si>
  <si>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</si>
  <si>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</si>
  <si>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</si>
  <si>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</si>
  <si>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</si>
  <si>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</si>
  <si>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</si>
  <si>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</si>
  <si>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</si>
  <si>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</si>
  <si>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</si>
  <si>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</si>
  <si>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</si>
  <si>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</si>
  <si>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</si>
  <si>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</si>
  <si>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</si>
  <si>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</si>
  <si>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</si>
  <si>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</si>
  <si>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</si>
  <si>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</si>
  <si>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</si>
  <si>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</si>
  <si>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</si>
  <si>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</si>
  <si>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</si>
  <si>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</si>
  <si>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</si>
  <si>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</si>
  <si>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</si>
  <si>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</si>
  <si>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</si>
  <si>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</si>
  <si>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</si>
  <si>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</si>
  <si>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</si>
  <si>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</si>
  <si>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</si>
  <si>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</si>
  <si>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</si>
  <si>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</si>
  <si>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</si>
  <si>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</si>
  <si>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</si>
  <si>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</si>
  <si>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</si>
  <si>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</si>
  <si>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</si>
  <si>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</si>
  <si>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</si>
  <si>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</si>
  <si>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</si>
  <si>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</si>
  <si>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</si>
  <si>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</si>
  <si>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</si>
  <si>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</si>
  <si>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</si>
  <si>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</si>
  <si>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</si>
  <si>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</si>
  <si>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</si>
  <si>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</si>
  <si>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</si>
  <si>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</si>
  <si>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</si>
  <si>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</si>
  <si>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</si>
  <si>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</si>
  <si>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</si>
  <si>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</si>
  <si>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</si>
  <si>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</si>
  <si>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</si>
  <si>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</si>
  <si>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</si>
  <si>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</si>
  <si>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</si>
  <si>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</si>
  <si>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</si>
  <si>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</si>
  <si>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</si>
  <si>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</si>
  <si>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</si>
  <si>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</si>
  <si>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</si>
  <si>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</si>
  <si>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</si>
  <si>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</si>
  <si>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</si>
  <si>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</si>
  <si>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</si>
  <si>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</si>
  <si>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</si>
  <si>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</si>
  <si>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</si>
  <si>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</si>
  <si>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</si>
  <si>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</si>
  <si>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</si>
  <si>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</si>
  <si>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</si>
  <si>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</si>
  <si>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</si>
  <si>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</si>
  <si>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</si>
  <si>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</si>
  <si>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</si>
  <si>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</si>
  <si>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</si>
  <si>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</si>
  <si>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</si>
  <si>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</si>
  <si>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</si>
  <si>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</si>
  <si>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</si>
  <si>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</si>
  <si>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05004</t>
  </si>
  <si>
    <t>ABRIAQUÍ</t>
  </si>
  <si>
    <t>05674</t>
  </si>
  <si>
    <t>SAN VICENTE</t>
  </si>
  <si>
    <t>05887</t>
  </si>
  <si>
    <t>YARUMAL</t>
  </si>
  <si>
    <t>05347</t>
  </si>
  <si>
    <t>05895</t>
  </si>
  <si>
    <t>13140</t>
  </si>
  <si>
    <t>CALAMAR</t>
  </si>
  <si>
    <t>23168</t>
  </si>
  <si>
    <t>23500</t>
  </si>
  <si>
    <t>23675</t>
  </si>
  <si>
    <t>52215</t>
  </si>
  <si>
    <t>52227</t>
  </si>
  <si>
    <t>CUMBAL</t>
  </si>
  <si>
    <t>52036</t>
  </si>
  <si>
    <t>52323</t>
  </si>
  <si>
    <t>76100</t>
  </si>
  <si>
    <t>BOLÍVAR</t>
  </si>
  <si>
    <t>70265</t>
  </si>
  <si>
    <t>70429</t>
  </si>
  <si>
    <t>76563</t>
  </si>
  <si>
    <t>86001</t>
  </si>
  <si>
    <t>NA</t>
  </si>
  <si>
    <t>Titulo:</t>
  </si>
  <si>
    <t>Restitución Entidades Territoriales Recursos Art. 5 - Ley 1608 de 2013</t>
  </si>
  <si>
    <t>Dependencia:</t>
  </si>
  <si>
    <t>CÓDIGO 
MUNICIPIO</t>
  </si>
  <si>
    <t>Fecha:</t>
  </si>
  <si>
    <t>Dirección de Financiamiento Sectorial</t>
  </si>
  <si>
    <t>TOTAL</t>
  </si>
  <si>
    <t>TOTAL DESCUENTO
SGP 2014</t>
  </si>
  <si>
    <t>TOTAL DESCUENTO
SGP 2015</t>
  </si>
  <si>
    <t>REGALIAS Y
CUENTA MAESTRA 2015</t>
  </si>
  <si>
    <t>LOTTO 2016</t>
  </si>
  <si>
    <t>TOTAL DESCUENTO
SGP 2016</t>
  </si>
  <si>
    <t>TOTAL DESCUENTO
SGP 2017</t>
  </si>
  <si>
    <t>TOTAL DESCUENTO
SGP 2018</t>
  </si>
  <si>
    <t>TOTAL DESCUENTO
SGP 2019</t>
  </si>
  <si>
    <t>CUENTAS MAESTRAS
2020</t>
  </si>
  <si>
    <t>DESAHORRO FONPET
2020</t>
  </si>
  <si>
    <t>TOTAL DESCUENTO
SGP 2020</t>
  </si>
  <si>
    <t>TOTAL DESCUENTO
SGP 2021</t>
  </si>
  <si>
    <t>TOTAL DESCUENTO
SGP 2022</t>
  </si>
  <si>
    <t>TOTAL DESCUENTO
SGP 2023</t>
  </si>
  <si>
    <t>RECURSOS PROPIOS</t>
  </si>
  <si>
    <t>VALLE DEL CAUCA</t>
  </si>
  <si>
    <t>MOMPOX</t>
  </si>
  <si>
    <t>BOJAYÁ</t>
  </si>
  <si>
    <t>HELICONIA</t>
  </si>
  <si>
    <t>ZARAGOZA</t>
  </si>
  <si>
    <t xml:space="preserve">CHIMÁ </t>
  </si>
  <si>
    <t>MOÑITOS</t>
  </si>
  <si>
    <t>SAN BERNARDO DEL VIENTO</t>
  </si>
  <si>
    <t>ANCUYA</t>
  </si>
  <si>
    <t>GUALMATAN</t>
  </si>
  <si>
    <t>GUARANDA</t>
  </si>
  <si>
    <t>MAJAGUAL</t>
  </si>
  <si>
    <t>PRADERA</t>
  </si>
  <si>
    <t>MOCOA</t>
  </si>
  <si>
    <t>junio de 2024</t>
  </si>
  <si>
    <t>*/ Proyección de descuentos - Documento de Distribución SGP-91-2024</t>
  </si>
  <si>
    <t>TOTAL DESCUENTO
SGP 2024**</t>
  </si>
  <si>
    <r>
      <t xml:space="preserve">Carrera 13 N° 32- 76 -  Código postal 110311, Bogotá D.C.
</t>
    </r>
    <r>
      <rPr>
        <b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(601) 3305000 - </t>
    </r>
    <r>
      <rPr>
        <b/>
        <sz val="10"/>
        <color theme="1"/>
        <rFont val="Calibri Light"/>
        <family val="2"/>
        <scheme val="major"/>
      </rPr>
      <t>Correo Institucional:</t>
    </r>
    <r>
      <rPr>
        <sz val="10"/>
        <color theme="1"/>
        <rFont val="Calibri Light"/>
        <family val="2"/>
        <scheme val="major"/>
      </rPr>
      <t xml:space="preserve"> correo@minsalud.gov.co - www.minsalud.gov.co</t>
    </r>
  </si>
  <si>
    <t>SALDO PENDIENTE
POR RESTITUIR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</si>
</sst>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-* #,##0.0000_-;\-* #,##0.0000_-;_-* &quot;-&quot;_-;_-@_-"/>
    <numFmt numFmtId="167" formatCode="_ * #,##0.00_ ;_ * \-#,##0.00_ ;_ * &quot;-&quot;??_ ;_ @_ 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8"/>
      <color indexed="8"/>
      <name val="Work Sans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BCEC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41" fontId="4" fillId="0" borderId="0" xfId="4" applyFont="1" applyAlignment="1">
      <alignment horizontal="center" vertical="center"/>
    </xf>
    <xf numFmtId="41" fontId="4" fillId="0" borderId="0" xfId="4" applyFont="1" applyBorder="1" applyAlignment="1">
      <alignment horizontal="center" vertical="center"/>
    </xf>
    <xf numFmtId="166" fontId="5" fillId="0" borderId="0" xfId="4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1" fontId="5" fillId="0" borderId="0" xfId="4" applyFont="1" applyAlignment="1">
      <alignment wrapText="1"/>
    </xf>
    <xf numFmtId="165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1" fontId="4" fillId="0" borderId="0" xfId="4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1" xfId="4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7" fillId="4" borderId="1" xfId="5" applyNumberFormat="1" applyFont="1" applyFill="1" applyBorder="1" applyAlignment="1">
      <alignment horizontal="center" vertical="center" wrapText="1"/>
    </xf>
    <xf numFmtId="0" fontId="7" fillId="2" borderId="1" xfId="5" applyNumberFormat="1" applyFont="1" applyFill="1" applyBorder="1" applyAlignment="1">
      <alignment horizontal="center" vertical="center" wrapText="1"/>
    </xf>
    <xf numFmtId="164" fontId="7" fillId="4" borderId="1" xfId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165" fontId="4" fillId="0" borderId="1" xfId="3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7" fillId="4" borderId="2" xfId="5" applyNumberFormat="1" applyFont="1" applyFill="1" applyBorder="1" applyAlignment="1">
      <alignment horizontal="center" vertical="center" wrapText="1"/>
    </xf>
    <xf numFmtId="0" fontId="7" fillId="4" borderId="3" xfId="5" applyNumberFormat="1" applyFont="1" applyFill="1" applyBorder="1" applyAlignment="1">
      <alignment horizontal="center" vertical="center" wrapText="1"/>
    </xf>
    <xf numFmtId="0" fontId="7" fillId="4" borderId="4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</cellXfs>
  <cellStyles count="6">
    <cellStyle name="Millares" xfId="1" builtinId="3"/>
    <cellStyle name="Millares [0]" xfId="4" builtinId="6"/>
    <cellStyle name="Millares 14" xfId="5" xr:uid="{805B0211-1815-4A5E-B111-846CC9253784}"/>
    <cellStyle name="Millares 3" xfId="3" xr:uid="{BA482433-EAE1-4931-96CB-A6DD71DF4B90}"/>
    <cellStyle name="Normal" xfId="0" builtinId="0"/>
    <cellStyle name="Normal 4" xfId="2" xr:uid="{5789CF3C-32A1-4EF2-A920-0BFB78C290A3}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0</xdr:col>
      <xdr:colOff>1471930</xdr:colOff>
      <xdr:row>3</xdr:row>
      <xdr:rowOff>121285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A14317-91BA-4FF1-AE26-0DF1C0C8404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" y="0"/>
          <a:ext cx="1440180" cy="597535"/>
        </a:xfrm>
        <a:prstGeom prst="rect">
          <a:avLst/>
        </a:prstGeom>
      </xdr:spPr>
    </xdr:pic>
    <xdr:clientData/>
  </xdr:twoCellAnchor>
  <xdr:twoCellAnchor editAs="oneCell">
    <xdr:from>
      <xdr:col>0</xdr:col>
      <xdr:colOff>1449917</xdr:colOff>
      <xdr:row>0</xdr:row>
      <xdr:rowOff>10584</xdr:rowOff>
    </xdr:from>
    <xdr:to>
      <xdr:col>2</xdr:col>
      <xdr:colOff>182034</xdr:colOff>
      <xdr:row>3</xdr:row>
      <xdr:rowOff>100119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D195A982-083D-440C-A324-707BBB154FE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9917" y="10584"/>
          <a:ext cx="1314450" cy="5657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6AA1-28DD-4399-932C-74778CA771B8}">
  <dimension ref="A6:AC270"/>
  <sheetViews>
    <sheetView showGridLines="0" tabSelected="1" zoomScale="90" zoomScaleNormal="90" workbookViewId="0">
      <pane xSplit="5" ySplit="10" topLeftCell="W140" activePane="bottomRight" state="frozen"/>
      <selection pane="topRight" activeCell="F1" sqref="F1"/>
      <selection pane="bottomLeft" activeCell="A12" sqref="A12"/>
      <selection pane="bottomRight" activeCell="A11" sqref="A11:AC29"/>
    </sheetView>
  </sheetViews>
  <sheetFormatPr baseColWidth="10" defaultColWidth="11.42578125" defaultRowHeight="12.75" x14ac:dyDescent="0.2"/>
  <cols>
    <col min="1" max="1" width="22.42578125" style="1" bestFit="1" customWidth="1"/>
    <col min="2" max="2" width="16.28515625" style="1" bestFit="1" customWidth="1"/>
    <col min="3" max="3" width="20.140625" style="1" bestFit="1" customWidth="1"/>
    <col min="4" max="4" width="30.140625" style="1" bestFit="1" customWidth="1"/>
    <col min="5" max="5" width="26.42578125" style="1" bestFit="1" customWidth="1"/>
    <col min="6" max="6" width="23.5703125" style="1" bestFit="1" customWidth="1"/>
    <col min="7" max="7" width="29.85546875" style="1" bestFit="1" customWidth="1"/>
    <col min="8" max="9" width="19.85546875" style="1" bestFit="1" customWidth="1"/>
    <col min="10" max="10" width="11.5703125" style="1" bestFit="1" customWidth="1"/>
    <col min="11" max="12" width="24.7109375" style="1" bestFit="1" customWidth="1"/>
    <col min="13" max="13" width="18.7109375" style="1" bestFit="1" customWidth="1"/>
    <col min="14" max="14" width="28.42578125" style="3" bestFit="1" customWidth="1"/>
    <col min="15" max="15" width="18.140625" style="1" bestFit="1" customWidth="1"/>
    <col min="16" max="18" width="24.7109375" style="4" bestFit="1" customWidth="1"/>
    <col min="19" max="19" width="24.140625" style="4" bestFit="1" customWidth="1"/>
    <col min="20" max="20" width="25.140625" style="1" bestFit="1" customWidth="1"/>
    <col min="21" max="21" width="25.5703125" style="1" bestFit="1" customWidth="1"/>
    <col min="22" max="22" width="24.140625" style="1" bestFit="1" customWidth="1"/>
    <col min="23" max="23" width="18.7109375" style="1" bestFit="1" customWidth="1"/>
    <col min="24" max="25" width="24.140625" style="1" bestFit="1" customWidth="1"/>
    <col min="26" max="26" width="15.7109375" style="1" bestFit="1" customWidth="1"/>
    <col min="27" max="28" width="24.140625" style="1" bestFit="1" customWidth="1"/>
    <col min="29" max="29" width="23.42578125" style="1" bestFit="1" customWidth="1"/>
    <col min="30" max="16384" width="11.42578125" style="1"/>
  </cols>
  <sheetData>
    <row r="6" spans="1:29" ht="13.5" x14ac:dyDescent="0.2">
      <c r="A6" s="23" t="s">
        <v>482</v>
      </c>
      <c r="B6" s="29" t="s">
        <v>483</v>
      </c>
      <c r="C6" s="29"/>
      <c r="D6" s="29"/>
      <c r="G6" s="2"/>
      <c r="H6" s="2"/>
      <c r="I6" s="2"/>
      <c r="J6" s="2"/>
    </row>
    <row r="7" spans="1:29" ht="13.5" x14ac:dyDescent="0.2">
      <c r="A7" s="23" t="s">
        <v>484</v>
      </c>
      <c r="B7" s="29" t="s">
        <v>487</v>
      </c>
      <c r="C7" s="29"/>
      <c r="D7" s="29"/>
      <c r="G7" s="2"/>
      <c r="H7" s="2"/>
      <c r="I7" s="2"/>
      <c r="J7" s="2"/>
    </row>
    <row r="8" spans="1:29" ht="13.5" x14ac:dyDescent="0.2">
      <c r="A8" s="23" t="s">
        <v>486</v>
      </c>
      <c r="B8" s="29" t="s">
        <v>518</v>
      </c>
      <c r="C8" s="29"/>
      <c r="D8" s="29"/>
      <c r="G8" s="2"/>
      <c r="H8" s="2"/>
      <c r="I8" s="2"/>
      <c r="J8" s="2"/>
    </row>
    <row r="10" spans="1:29" s="5" customFormat="1" ht="27" x14ac:dyDescent="0.2">
      <c r="A10" s="23" t="s">
        <v>0</v>
      </c>
      <c r="B10" s="23" t="s">
        <v>485</v>
      </c>
      <c r="C10" s="23" t="s">
        <v>1</v>
      </c>
      <c r="D10" s="23" t="s">
        <v>2</v>
      </c>
      <c r="E10" s="23" t="s">
        <v>3</v>
      </c>
      <c r="F10" s="23" t="s">
        <v>4</v>
      </c>
      <c r="G10" s="23" t="s">
        <v>5</v>
      </c>
      <c r="H10" s="24" t="s">
        <v>9</v>
      </c>
      <c r="I10" s="24" t="s">
        <v>10</v>
      </c>
      <c r="J10" s="24" t="s">
        <v>11</v>
      </c>
      <c r="K10" s="23" t="s">
        <v>489</v>
      </c>
      <c r="L10" s="23" t="s">
        <v>490</v>
      </c>
      <c r="M10" s="23" t="s">
        <v>6</v>
      </c>
      <c r="N10" s="23" t="s">
        <v>491</v>
      </c>
      <c r="O10" s="23" t="s">
        <v>492</v>
      </c>
      <c r="P10" s="23" t="s">
        <v>493</v>
      </c>
      <c r="Q10" s="23" t="s">
        <v>494</v>
      </c>
      <c r="R10" s="23" t="s">
        <v>495</v>
      </c>
      <c r="S10" s="23" t="s">
        <v>496</v>
      </c>
      <c r="T10" s="23" t="s">
        <v>497</v>
      </c>
      <c r="U10" s="23" t="s">
        <v>498</v>
      </c>
      <c r="V10" s="23" t="s">
        <v>499</v>
      </c>
      <c r="W10" s="23" t="s">
        <v>7</v>
      </c>
      <c r="X10" s="23" t="s">
        <v>500</v>
      </c>
      <c r="Y10" s="23" t="s">
        <v>501</v>
      </c>
      <c r="Z10" s="23" t="s">
        <v>503</v>
      </c>
      <c r="AA10" s="23" t="s">
        <v>502</v>
      </c>
      <c r="AB10" s="23" t="s">
        <v>520</v>
      </c>
      <c r="AC10" s="23" t="s">
        <v>522</v>
      </c>
    </row>
    <row r="11" spans="1:29" ht="15" customHeight="1" x14ac:dyDescent="0.2">
      <c r="A11" s="6" t="s">
        <v>12</v>
      </c>
      <c r="B11" s="6" t="s">
        <v>13</v>
      </c>
      <c r="C11" s="6">
        <v>890985623</v>
      </c>
      <c r="D11" s="26" t="s">
        <v>14</v>
      </c>
      <c r="E11" s="26" t="s">
        <v>15</v>
      </c>
      <c r="F11" s="20">
        <v>412912832</v>
      </c>
      <c r="G11" s="20">
        <v>412912832</v>
      </c>
      <c r="H11" s="20">
        <v>412912832</v>
      </c>
      <c r="I11" s="20">
        <v>0</v>
      </c>
      <c r="J11" s="21">
        <v>10</v>
      </c>
      <c r="K11" s="22">
        <v>0</v>
      </c>
      <c r="L11" s="22">
        <v>45879203</v>
      </c>
      <c r="M11" s="22">
        <v>367033629</v>
      </c>
      <c r="N11" s="22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0</v>
      </c>
      <c r="Z11" s="20">
        <v>0</v>
      </c>
      <c r="AA11" s="20">
        <v>0</v>
      </c>
      <c r="AB11" s="20">
        <v>0</v>
      </c>
      <c r="AC11" s="20">
        <f>+G11-SUM(K11:AB11)</f>
        <v>0</v>
      </c>
    </row>
    <row r="12" spans="1:29" ht="15" customHeight="1" x14ac:dyDescent="0.2">
      <c r="A12" s="6" t="s">
        <v>12</v>
      </c>
      <c r="B12" s="6" t="s">
        <v>16</v>
      </c>
      <c r="C12" s="6">
        <v>890982147</v>
      </c>
      <c r="D12" s="26" t="s">
        <v>14</v>
      </c>
      <c r="E12" s="26" t="s">
        <v>17</v>
      </c>
      <c r="F12" s="20">
        <v>66425535</v>
      </c>
      <c r="G12" s="20">
        <v>66425535</v>
      </c>
      <c r="H12" s="20">
        <v>66425535</v>
      </c>
      <c r="I12" s="20">
        <v>0</v>
      </c>
      <c r="J12" s="21">
        <v>10</v>
      </c>
      <c r="K12" s="22">
        <v>6642553</v>
      </c>
      <c r="L12" s="22">
        <v>6642553</v>
      </c>
      <c r="M12" s="22">
        <v>0</v>
      </c>
      <c r="N12" s="22">
        <v>0</v>
      </c>
      <c r="O12" s="20">
        <v>0</v>
      </c>
      <c r="P12" s="20">
        <v>6642554</v>
      </c>
      <c r="Q12" s="20">
        <v>6642554</v>
      </c>
      <c r="R12" s="20">
        <v>6642553</v>
      </c>
      <c r="S12" s="20">
        <v>6642554</v>
      </c>
      <c r="T12" s="20">
        <v>0</v>
      </c>
      <c r="U12" s="20">
        <v>0</v>
      </c>
      <c r="V12" s="20">
        <v>6642554</v>
      </c>
      <c r="W12" s="20">
        <v>0</v>
      </c>
      <c r="X12" s="20">
        <v>6642554</v>
      </c>
      <c r="Y12" s="20">
        <v>0</v>
      </c>
      <c r="Z12" s="20">
        <v>0</v>
      </c>
      <c r="AA12" s="20">
        <v>13285106</v>
      </c>
      <c r="AB12" s="20">
        <v>0</v>
      </c>
      <c r="AC12" s="20">
        <f t="shared" ref="AC12:AC75" si="0">+G12-SUM(K12:AB12)</f>
        <v>0</v>
      </c>
    </row>
    <row r="13" spans="1:29" ht="15" customHeight="1" x14ac:dyDescent="0.2">
      <c r="A13" s="6" t="s">
        <v>12</v>
      </c>
      <c r="B13" s="6" t="s">
        <v>18</v>
      </c>
      <c r="C13" s="6">
        <v>890980998</v>
      </c>
      <c r="D13" s="26" t="s">
        <v>14</v>
      </c>
      <c r="E13" s="26" t="s">
        <v>19</v>
      </c>
      <c r="F13" s="20">
        <v>317278479</v>
      </c>
      <c r="G13" s="20">
        <v>317278479</v>
      </c>
      <c r="H13" s="20">
        <v>0</v>
      </c>
      <c r="I13" s="20">
        <v>317278479</v>
      </c>
      <c r="J13" s="21">
        <v>10</v>
      </c>
      <c r="K13" s="22">
        <v>0</v>
      </c>
      <c r="L13" s="22">
        <v>0</v>
      </c>
      <c r="M13" s="22">
        <v>0</v>
      </c>
      <c r="N13" s="22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f t="shared" si="0"/>
        <v>317278479</v>
      </c>
    </row>
    <row r="14" spans="1:29" ht="15" customHeight="1" x14ac:dyDescent="0.2">
      <c r="A14" s="6" t="s">
        <v>12</v>
      </c>
      <c r="B14" s="6" t="s">
        <v>20</v>
      </c>
      <c r="C14" s="6">
        <v>890983672</v>
      </c>
      <c r="D14" s="26" t="s">
        <v>14</v>
      </c>
      <c r="E14" s="26" t="s">
        <v>21</v>
      </c>
      <c r="F14" s="20">
        <v>473483099</v>
      </c>
      <c r="G14" s="20">
        <v>473483099</v>
      </c>
      <c r="H14" s="20">
        <v>0</v>
      </c>
      <c r="I14" s="20">
        <v>473483099</v>
      </c>
      <c r="J14" s="21">
        <v>10</v>
      </c>
      <c r="K14" s="22">
        <v>0</v>
      </c>
      <c r="L14" s="22">
        <v>0</v>
      </c>
      <c r="M14" s="22">
        <v>0</v>
      </c>
      <c r="N14" s="22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265916231</v>
      </c>
      <c r="AC14" s="20">
        <f t="shared" si="0"/>
        <v>207566868</v>
      </c>
    </row>
    <row r="15" spans="1:29" x14ac:dyDescent="0.2">
      <c r="A15" s="6" t="s">
        <v>12</v>
      </c>
      <c r="B15" s="6" t="s">
        <v>22</v>
      </c>
      <c r="C15" s="6">
        <v>890980850</v>
      </c>
      <c r="D15" s="26" t="s">
        <v>14</v>
      </c>
      <c r="E15" s="26" t="s">
        <v>23</v>
      </c>
      <c r="F15" s="20">
        <v>201087660</v>
      </c>
      <c r="G15" s="20">
        <v>201087660</v>
      </c>
      <c r="H15" s="20">
        <v>0</v>
      </c>
      <c r="I15" s="20">
        <v>201087660</v>
      </c>
      <c r="J15" s="21">
        <v>10</v>
      </c>
      <c r="K15" s="22">
        <v>0</v>
      </c>
      <c r="L15" s="22">
        <v>0</v>
      </c>
      <c r="M15" s="22">
        <v>0</v>
      </c>
      <c r="N15" s="22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f t="shared" si="0"/>
        <v>201087660</v>
      </c>
    </row>
    <row r="16" spans="1:29" ht="15" customHeight="1" x14ac:dyDescent="0.2">
      <c r="A16" s="6" t="s">
        <v>12</v>
      </c>
      <c r="B16" s="6" t="s">
        <v>24</v>
      </c>
      <c r="C16" s="6">
        <v>890984575</v>
      </c>
      <c r="D16" s="26" t="s">
        <v>14</v>
      </c>
      <c r="E16" s="26" t="s">
        <v>25</v>
      </c>
      <c r="F16" s="20">
        <v>305618277</v>
      </c>
      <c r="G16" s="20">
        <v>305618277</v>
      </c>
      <c r="H16" s="20">
        <v>105618277</v>
      </c>
      <c r="I16" s="20">
        <v>200000000</v>
      </c>
      <c r="J16" s="21">
        <v>10</v>
      </c>
      <c r="K16" s="22">
        <v>10561828</v>
      </c>
      <c r="L16" s="22">
        <v>10561828</v>
      </c>
      <c r="M16" s="22">
        <v>0</v>
      </c>
      <c r="N16" s="22">
        <v>0</v>
      </c>
      <c r="O16" s="20">
        <v>0</v>
      </c>
      <c r="P16" s="20">
        <v>10561828</v>
      </c>
      <c r="Q16" s="20">
        <v>10561828</v>
      </c>
      <c r="R16" s="20">
        <v>10561828</v>
      </c>
      <c r="S16" s="20">
        <v>10561827</v>
      </c>
      <c r="T16" s="20">
        <v>0</v>
      </c>
      <c r="U16" s="20">
        <v>0</v>
      </c>
      <c r="V16" s="20">
        <v>10561828</v>
      </c>
      <c r="W16" s="20">
        <v>0</v>
      </c>
      <c r="X16" s="20">
        <v>10561827</v>
      </c>
      <c r="Y16" s="20">
        <v>10561828</v>
      </c>
      <c r="Z16" s="20">
        <v>0</v>
      </c>
      <c r="AA16" s="20">
        <v>210561827</v>
      </c>
      <c r="AB16" s="20">
        <v>0</v>
      </c>
      <c r="AC16" s="20">
        <f t="shared" si="0"/>
        <v>0</v>
      </c>
    </row>
    <row r="17" spans="1:29" ht="15" customHeight="1" x14ac:dyDescent="0.2">
      <c r="A17" s="6" t="s">
        <v>12</v>
      </c>
      <c r="B17" s="6" t="s">
        <v>26</v>
      </c>
      <c r="C17" s="6">
        <v>890981106</v>
      </c>
      <c r="D17" s="26" t="s">
        <v>14</v>
      </c>
      <c r="E17" s="26" t="s">
        <v>27</v>
      </c>
      <c r="F17" s="20">
        <v>90576286</v>
      </c>
      <c r="G17" s="20">
        <v>90576286</v>
      </c>
      <c r="H17" s="20">
        <v>90576286</v>
      </c>
      <c r="I17" s="20">
        <v>0</v>
      </c>
      <c r="J17" s="21">
        <v>10</v>
      </c>
      <c r="K17" s="22">
        <v>9057629</v>
      </c>
      <c r="L17" s="22">
        <v>9057629</v>
      </c>
      <c r="M17" s="22">
        <v>0</v>
      </c>
      <c r="N17" s="22">
        <v>0</v>
      </c>
      <c r="O17" s="20">
        <v>0</v>
      </c>
      <c r="P17" s="20">
        <v>9057629</v>
      </c>
      <c r="Q17" s="20">
        <v>9057628</v>
      </c>
      <c r="R17" s="20">
        <v>9057629</v>
      </c>
      <c r="S17" s="20">
        <v>9057628</v>
      </c>
      <c r="T17" s="20">
        <v>0</v>
      </c>
      <c r="U17" s="20">
        <v>0</v>
      </c>
      <c r="V17" s="20">
        <v>9057629</v>
      </c>
      <c r="W17" s="20">
        <v>0</v>
      </c>
      <c r="X17" s="20">
        <v>9057628</v>
      </c>
      <c r="Y17" s="20">
        <v>9057629</v>
      </c>
      <c r="Z17" s="20">
        <v>0</v>
      </c>
      <c r="AA17" s="20">
        <v>9057628</v>
      </c>
      <c r="AB17" s="20">
        <v>0</v>
      </c>
      <c r="AC17" s="20">
        <f t="shared" si="0"/>
        <v>0</v>
      </c>
    </row>
    <row r="18" spans="1:29" ht="15" customHeight="1" x14ac:dyDescent="0.2">
      <c r="A18" s="6" t="s">
        <v>12</v>
      </c>
      <c r="B18" s="6" t="s">
        <v>28</v>
      </c>
      <c r="C18" s="6">
        <v>890985285</v>
      </c>
      <c r="D18" s="26" t="s">
        <v>14</v>
      </c>
      <c r="E18" s="26" t="s">
        <v>29</v>
      </c>
      <c r="F18" s="20">
        <v>81493061</v>
      </c>
      <c r="G18" s="20">
        <v>81493061</v>
      </c>
      <c r="H18" s="20">
        <v>0</v>
      </c>
      <c r="I18" s="20">
        <v>81493061</v>
      </c>
      <c r="J18" s="21">
        <v>10</v>
      </c>
      <c r="K18" s="22">
        <v>0</v>
      </c>
      <c r="L18" s="22">
        <v>0</v>
      </c>
      <c r="M18" s="22">
        <v>0</v>
      </c>
      <c r="N18" s="22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f t="shared" si="0"/>
        <v>81493061</v>
      </c>
    </row>
    <row r="19" spans="1:29" ht="15" customHeight="1" x14ac:dyDescent="0.2">
      <c r="A19" s="6" t="s">
        <v>12</v>
      </c>
      <c r="B19" s="6" t="s">
        <v>30</v>
      </c>
      <c r="C19" s="6">
        <v>800254879</v>
      </c>
      <c r="D19" s="26" t="s">
        <v>31</v>
      </c>
      <c r="E19" s="26" t="s">
        <v>32</v>
      </c>
      <c r="F19" s="20">
        <v>775650407</v>
      </c>
      <c r="G19" s="20">
        <v>775650407</v>
      </c>
      <c r="H19" s="20">
        <v>775650407</v>
      </c>
      <c r="I19" s="20">
        <v>0</v>
      </c>
      <c r="J19" s="21">
        <v>10</v>
      </c>
      <c r="K19" s="22">
        <v>0</v>
      </c>
      <c r="L19" s="22">
        <v>86183379</v>
      </c>
      <c r="M19" s="22">
        <v>0</v>
      </c>
      <c r="N19" s="22">
        <v>0</v>
      </c>
      <c r="O19" s="20">
        <v>0</v>
      </c>
      <c r="P19" s="20">
        <v>86183380</v>
      </c>
      <c r="Q19" s="20">
        <v>86183375</v>
      </c>
      <c r="R19" s="20">
        <v>86183379</v>
      </c>
      <c r="S19" s="20">
        <v>86183379</v>
      </c>
      <c r="T19" s="20">
        <v>0</v>
      </c>
      <c r="U19" s="20">
        <v>0</v>
      </c>
      <c r="V19" s="20">
        <v>86183379</v>
      </c>
      <c r="W19" s="20">
        <v>0</v>
      </c>
      <c r="X19" s="20">
        <v>86183379</v>
      </c>
      <c r="Y19" s="20">
        <v>86183379</v>
      </c>
      <c r="Z19" s="20">
        <v>0</v>
      </c>
      <c r="AA19" s="20">
        <v>86183378</v>
      </c>
      <c r="AB19" s="20">
        <v>0</v>
      </c>
      <c r="AC19" s="20">
        <f t="shared" si="0"/>
        <v>0</v>
      </c>
    </row>
    <row r="20" spans="1:29" ht="15" customHeight="1" x14ac:dyDescent="0.2">
      <c r="A20" s="6" t="s">
        <v>12</v>
      </c>
      <c r="B20" s="6" t="s">
        <v>33</v>
      </c>
      <c r="C20" s="6">
        <v>890480254</v>
      </c>
      <c r="D20" s="26" t="s">
        <v>31</v>
      </c>
      <c r="E20" s="26" t="s">
        <v>34</v>
      </c>
      <c r="F20" s="20">
        <v>433579794</v>
      </c>
      <c r="G20" s="20">
        <v>433579794</v>
      </c>
      <c r="H20" s="20">
        <v>206173680</v>
      </c>
      <c r="I20" s="20">
        <v>227406114</v>
      </c>
      <c r="J20" s="21">
        <v>10</v>
      </c>
      <c r="K20" s="22">
        <v>20617368</v>
      </c>
      <c r="L20" s="22">
        <v>0</v>
      </c>
      <c r="M20" s="22">
        <v>412962426</v>
      </c>
      <c r="N20" s="22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f t="shared" si="0"/>
        <v>0</v>
      </c>
    </row>
    <row r="21" spans="1:29" ht="15" customHeight="1" x14ac:dyDescent="0.2">
      <c r="A21" s="6" t="s">
        <v>12</v>
      </c>
      <c r="B21" s="6" t="s">
        <v>35</v>
      </c>
      <c r="C21" s="6">
        <v>800015991</v>
      </c>
      <c r="D21" s="26" t="s">
        <v>31</v>
      </c>
      <c r="E21" s="26" t="s">
        <v>36</v>
      </c>
      <c r="F21" s="20">
        <v>901516513</v>
      </c>
      <c r="G21" s="20">
        <v>901516513</v>
      </c>
      <c r="H21" s="20">
        <v>901516513</v>
      </c>
      <c r="I21" s="20">
        <v>0</v>
      </c>
      <c r="J21" s="21">
        <v>4</v>
      </c>
      <c r="K21" s="22">
        <v>4018830</v>
      </c>
      <c r="L21" s="22">
        <v>299165898</v>
      </c>
      <c r="M21" s="22">
        <v>0</v>
      </c>
      <c r="N21" s="22">
        <v>0</v>
      </c>
      <c r="O21" s="20">
        <v>0</v>
      </c>
      <c r="P21" s="20">
        <v>299165889</v>
      </c>
      <c r="Q21" s="20">
        <v>299165891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5</v>
      </c>
      <c r="AC21" s="20">
        <f t="shared" si="0"/>
        <v>0</v>
      </c>
    </row>
    <row r="22" spans="1:29" ht="15" customHeight="1" x14ac:dyDescent="0.2">
      <c r="A22" s="6" t="s">
        <v>12</v>
      </c>
      <c r="B22" s="6" t="s">
        <v>37</v>
      </c>
      <c r="C22" s="6">
        <v>800255214</v>
      </c>
      <c r="D22" s="26" t="s">
        <v>31</v>
      </c>
      <c r="E22" s="26" t="s">
        <v>38</v>
      </c>
      <c r="F22" s="20">
        <v>63056578</v>
      </c>
      <c r="G22" s="20">
        <v>63056578</v>
      </c>
      <c r="H22" s="20">
        <v>63056578</v>
      </c>
      <c r="I22" s="20">
        <v>0</v>
      </c>
      <c r="J22" s="21">
        <v>10</v>
      </c>
      <c r="K22" s="22">
        <v>6305658</v>
      </c>
      <c r="L22" s="22">
        <v>6305658</v>
      </c>
      <c r="M22" s="22">
        <v>0</v>
      </c>
      <c r="N22" s="22">
        <v>0</v>
      </c>
      <c r="O22" s="20">
        <v>0</v>
      </c>
      <c r="P22" s="20">
        <v>6305658</v>
      </c>
      <c r="Q22" s="20">
        <v>6305658</v>
      </c>
      <c r="R22" s="20">
        <v>6305658</v>
      </c>
      <c r="S22" s="20">
        <v>6305658</v>
      </c>
      <c r="T22" s="20">
        <v>0</v>
      </c>
      <c r="U22" s="20">
        <v>0</v>
      </c>
      <c r="V22" s="20">
        <v>6305658</v>
      </c>
      <c r="W22" s="20">
        <v>0</v>
      </c>
      <c r="X22" s="20">
        <v>6305657</v>
      </c>
      <c r="Y22" s="20">
        <v>6305658</v>
      </c>
      <c r="Z22" s="20">
        <v>0</v>
      </c>
      <c r="AA22" s="20">
        <v>6305657</v>
      </c>
      <c r="AB22" s="20">
        <v>0</v>
      </c>
      <c r="AC22" s="20">
        <f t="shared" si="0"/>
        <v>0</v>
      </c>
    </row>
    <row r="23" spans="1:29" ht="15" customHeight="1" x14ac:dyDescent="0.2">
      <c r="A23" s="6" t="s">
        <v>12</v>
      </c>
      <c r="B23" s="6" t="s">
        <v>39</v>
      </c>
      <c r="C23" s="6">
        <v>800095466</v>
      </c>
      <c r="D23" s="26" t="s">
        <v>31</v>
      </c>
      <c r="E23" s="26" t="s">
        <v>40</v>
      </c>
      <c r="F23" s="20">
        <v>1355242603</v>
      </c>
      <c r="G23" s="20">
        <v>1355242603</v>
      </c>
      <c r="H23" s="20">
        <v>340660754</v>
      </c>
      <c r="I23" s="20">
        <v>1014581849</v>
      </c>
      <c r="J23" s="21">
        <v>10</v>
      </c>
      <c r="K23" s="22">
        <v>0</v>
      </c>
      <c r="L23" s="22">
        <v>37851195</v>
      </c>
      <c r="M23" s="22">
        <v>114000832</v>
      </c>
      <c r="N23" s="22">
        <v>0</v>
      </c>
      <c r="O23" s="20">
        <v>0</v>
      </c>
      <c r="P23" s="20">
        <v>37851197</v>
      </c>
      <c r="Q23" s="20">
        <v>37851195</v>
      </c>
      <c r="R23" s="20">
        <v>37851195</v>
      </c>
      <c r="S23" s="20">
        <v>37851194</v>
      </c>
      <c r="T23" s="20">
        <v>0</v>
      </c>
      <c r="U23" s="20">
        <v>0</v>
      </c>
      <c r="V23" s="20">
        <v>37851195</v>
      </c>
      <c r="W23" s="20">
        <v>0</v>
      </c>
      <c r="X23" s="20">
        <v>37851194</v>
      </c>
      <c r="Y23" s="20">
        <v>37851195</v>
      </c>
      <c r="Z23" s="20">
        <v>0</v>
      </c>
      <c r="AA23" s="20">
        <v>833081847</v>
      </c>
      <c r="AB23" s="20">
        <v>105350364</v>
      </c>
      <c r="AC23" s="20">
        <f t="shared" si="0"/>
        <v>0</v>
      </c>
    </row>
    <row r="24" spans="1:29" ht="15" customHeight="1" x14ac:dyDescent="0.2">
      <c r="A24" s="6" t="s">
        <v>12</v>
      </c>
      <c r="B24" s="6" t="s">
        <v>41</v>
      </c>
      <c r="C24" s="6">
        <v>800255213</v>
      </c>
      <c r="D24" s="26" t="s">
        <v>31</v>
      </c>
      <c r="E24" s="26" t="s">
        <v>42</v>
      </c>
      <c r="F24" s="20">
        <v>429209917</v>
      </c>
      <c r="G24" s="20">
        <v>429209917</v>
      </c>
      <c r="H24" s="20">
        <v>0</v>
      </c>
      <c r="I24" s="20">
        <v>429209917</v>
      </c>
      <c r="J24" s="21">
        <v>10</v>
      </c>
      <c r="K24" s="22">
        <v>0</v>
      </c>
      <c r="L24" s="22">
        <v>0</v>
      </c>
      <c r="M24" s="22">
        <v>0</v>
      </c>
      <c r="N24" s="22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429209917</v>
      </c>
      <c r="AC24" s="20">
        <f t="shared" si="0"/>
        <v>0</v>
      </c>
    </row>
    <row r="25" spans="1:29" ht="15" customHeight="1" x14ac:dyDescent="0.2">
      <c r="A25" s="6" t="s">
        <v>12</v>
      </c>
      <c r="B25" s="6" t="s">
        <v>43</v>
      </c>
      <c r="C25" s="6">
        <v>891855769</v>
      </c>
      <c r="D25" s="26" t="s">
        <v>44</v>
      </c>
      <c r="E25" s="26" t="s">
        <v>45</v>
      </c>
      <c r="F25" s="20">
        <v>12934729</v>
      </c>
      <c r="G25" s="20">
        <v>12934729</v>
      </c>
      <c r="H25" s="20">
        <v>12934729</v>
      </c>
      <c r="I25" s="20">
        <v>0</v>
      </c>
      <c r="J25" s="21">
        <v>5</v>
      </c>
      <c r="K25" s="22">
        <v>2586946</v>
      </c>
      <c r="L25" s="22">
        <v>2586946</v>
      </c>
      <c r="M25" s="22">
        <v>0</v>
      </c>
      <c r="N25" s="22">
        <v>0</v>
      </c>
      <c r="O25" s="20">
        <v>0</v>
      </c>
      <c r="P25" s="20">
        <v>2586946</v>
      </c>
      <c r="Q25" s="20">
        <v>2586946</v>
      </c>
      <c r="R25" s="20">
        <v>2586945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f t="shared" si="0"/>
        <v>0</v>
      </c>
    </row>
    <row r="26" spans="1:29" ht="15" customHeight="1" x14ac:dyDescent="0.2">
      <c r="A26" s="6" t="s">
        <v>12</v>
      </c>
      <c r="B26" s="6" t="s">
        <v>46</v>
      </c>
      <c r="C26" s="6">
        <v>800012631</v>
      </c>
      <c r="D26" s="26" t="s">
        <v>44</v>
      </c>
      <c r="E26" s="26" t="s">
        <v>47</v>
      </c>
      <c r="F26" s="20">
        <v>12769642</v>
      </c>
      <c r="G26" s="20">
        <v>12769642</v>
      </c>
      <c r="H26" s="20">
        <v>12769642</v>
      </c>
      <c r="I26" s="20">
        <v>0</v>
      </c>
      <c r="J26" s="21">
        <v>2</v>
      </c>
      <c r="K26" s="22">
        <v>6384821</v>
      </c>
      <c r="L26" s="22">
        <v>6384821</v>
      </c>
      <c r="M26" s="22">
        <v>0</v>
      </c>
      <c r="N26" s="22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f t="shared" si="0"/>
        <v>0</v>
      </c>
    </row>
    <row r="27" spans="1:29" ht="15" customHeight="1" x14ac:dyDescent="0.2">
      <c r="A27" s="6" t="s">
        <v>12</v>
      </c>
      <c r="B27" s="6" t="s">
        <v>48</v>
      </c>
      <c r="C27" s="6">
        <v>800039213</v>
      </c>
      <c r="D27" s="26" t="s">
        <v>44</v>
      </c>
      <c r="E27" s="26" t="s">
        <v>49</v>
      </c>
      <c r="F27" s="20">
        <v>95409658</v>
      </c>
      <c r="G27" s="20">
        <v>95409658</v>
      </c>
      <c r="H27" s="20">
        <v>95409658</v>
      </c>
      <c r="I27" s="20">
        <v>0</v>
      </c>
      <c r="J27" s="21">
        <v>2</v>
      </c>
      <c r="K27" s="22">
        <v>47704829</v>
      </c>
      <c r="L27" s="22">
        <v>47704829</v>
      </c>
      <c r="M27" s="22">
        <v>0</v>
      </c>
      <c r="N27" s="22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f t="shared" si="0"/>
        <v>0</v>
      </c>
    </row>
    <row r="28" spans="1:29" ht="15" customHeight="1" x14ac:dyDescent="0.2">
      <c r="A28" s="6" t="s">
        <v>12</v>
      </c>
      <c r="B28" s="6" t="s">
        <v>50</v>
      </c>
      <c r="C28" s="6">
        <v>891802106</v>
      </c>
      <c r="D28" s="26" t="s">
        <v>44</v>
      </c>
      <c r="E28" s="26" t="s">
        <v>51</v>
      </c>
      <c r="F28" s="20">
        <v>14652431</v>
      </c>
      <c r="G28" s="20">
        <v>14652431</v>
      </c>
      <c r="H28" s="20">
        <v>0</v>
      </c>
      <c r="I28" s="20">
        <v>14652431</v>
      </c>
      <c r="J28" s="21">
        <v>2</v>
      </c>
      <c r="K28" s="22">
        <v>0</v>
      </c>
      <c r="L28" s="22">
        <v>0</v>
      </c>
      <c r="M28" s="22">
        <v>0</v>
      </c>
      <c r="N28" s="22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14652431</v>
      </c>
      <c r="AC28" s="20">
        <f t="shared" si="0"/>
        <v>0</v>
      </c>
    </row>
    <row r="29" spans="1:29" ht="15" customHeight="1" x14ac:dyDescent="0.2">
      <c r="A29" s="6" t="s">
        <v>12</v>
      </c>
      <c r="B29" s="6" t="s">
        <v>52</v>
      </c>
      <c r="C29" s="6">
        <v>890801152</v>
      </c>
      <c r="D29" s="26" t="s">
        <v>53</v>
      </c>
      <c r="E29" s="26" t="s">
        <v>54</v>
      </c>
      <c r="F29" s="20">
        <v>164209246</v>
      </c>
      <c r="G29" s="20">
        <v>164209246</v>
      </c>
      <c r="H29" s="20">
        <v>0</v>
      </c>
      <c r="I29" s="20">
        <v>164209246</v>
      </c>
      <c r="J29" s="21">
        <v>2</v>
      </c>
      <c r="K29" s="22">
        <v>0</v>
      </c>
      <c r="L29" s="22">
        <v>0</v>
      </c>
      <c r="M29" s="22">
        <v>0</v>
      </c>
      <c r="N29" s="22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164209246</v>
      </c>
      <c r="AC29" s="20">
        <f t="shared" si="0"/>
        <v>0</v>
      </c>
    </row>
    <row r="30" spans="1:29" ht="15" customHeight="1" x14ac:dyDescent="0.2">
      <c r="A30" s="6" t="s">
        <v>12</v>
      </c>
      <c r="B30" s="6" t="s">
        <v>55</v>
      </c>
      <c r="C30" s="6">
        <v>800095983</v>
      </c>
      <c r="D30" s="26" t="s">
        <v>56</v>
      </c>
      <c r="E30" s="26" t="s">
        <v>57</v>
      </c>
      <c r="F30" s="20">
        <v>308127058</v>
      </c>
      <c r="G30" s="20">
        <v>308127058</v>
      </c>
      <c r="H30" s="20">
        <v>308127058</v>
      </c>
      <c r="I30" s="20">
        <v>0</v>
      </c>
      <c r="J30" s="21">
        <v>10</v>
      </c>
      <c r="K30" s="22">
        <v>41776021</v>
      </c>
      <c r="L30" s="22">
        <v>30812706</v>
      </c>
      <c r="M30" s="22">
        <v>0</v>
      </c>
      <c r="N30" s="22">
        <v>0</v>
      </c>
      <c r="O30" s="20">
        <v>0</v>
      </c>
      <c r="P30" s="20">
        <v>37510552</v>
      </c>
      <c r="Q30" s="20">
        <v>28289683</v>
      </c>
      <c r="R30" s="20">
        <v>28289683</v>
      </c>
      <c r="S30" s="20">
        <v>13861944</v>
      </c>
      <c r="T30" s="20">
        <v>0</v>
      </c>
      <c r="U30" s="20">
        <v>0</v>
      </c>
      <c r="V30" s="20">
        <v>31896617</v>
      </c>
      <c r="W30" s="20">
        <v>0</v>
      </c>
      <c r="X30" s="20">
        <v>23551161</v>
      </c>
      <c r="Y30" s="20">
        <v>0</v>
      </c>
      <c r="Z30" s="20">
        <v>0</v>
      </c>
      <c r="AA30" s="20">
        <v>72138691</v>
      </c>
      <c r="AB30" s="20">
        <v>0</v>
      </c>
      <c r="AC30" s="20">
        <f t="shared" si="0"/>
        <v>0</v>
      </c>
    </row>
    <row r="31" spans="1:29" ht="15" customHeight="1" x14ac:dyDescent="0.2">
      <c r="A31" s="6" t="s">
        <v>12</v>
      </c>
      <c r="B31" s="6" t="s">
        <v>58</v>
      </c>
      <c r="C31" s="6">
        <v>891501292</v>
      </c>
      <c r="D31" s="26" t="s">
        <v>56</v>
      </c>
      <c r="E31" s="26" t="s">
        <v>59</v>
      </c>
      <c r="F31" s="20">
        <v>481803108</v>
      </c>
      <c r="G31" s="20">
        <v>481803108</v>
      </c>
      <c r="H31" s="20">
        <v>337262176</v>
      </c>
      <c r="I31" s="20">
        <v>144540932</v>
      </c>
      <c r="J31" s="21">
        <v>10</v>
      </c>
      <c r="K31" s="22">
        <v>33726218</v>
      </c>
      <c r="L31" s="22">
        <v>33726218</v>
      </c>
      <c r="M31" s="22">
        <v>0</v>
      </c>
      <c r="N31" s="22">
        <v>0</v>
      </c>
      <c r="O31" s="20">
        <v>0</v>
      </c>
      <c r="P31" s="20">
        <v>57354438</v>
      </c>
      <c r="Q31" s="20">
        <v>33726218</v>
      </c>
      <c r="R31" s="20">
        <v>33726218</v>
      </c>
      <c r="S31" s="20">
        <v>29000573.199999999</v>
      </c>
      <c r="T31" s="20">
        <v>0</v>
      </c>
      <c r="U31" s="20">
        <v>0</v>
      </c>
      <c r="V31" s="20">
        <v>29000573.199999999</v>
      </c>
      <c r="W31" s="20">
        <v>202542078.59999999</v>
      </c>
      <c r="X31" s="20">
        <v>29000573</v>
      </c>
      <c r="Y31" s="20">
        <v>0</v>
      </c>
      <c r="Z31" s="20">
        <v>0</v>
      </c>
      <c r="AA31" s="20">
        <v>0</v>
      </c>
      <c r="AB31" s="20">
        <v>0</v>
      </c>
      <c r="AC31" s="20">
        <f t="shared" si="0"/>
        <v>0</v>
      </c>
    </row>
    <row r="32" spans="1:29" ht="15" customHeight="1" x14ac:dyDescent="0.2">
      <c r="A32" s="6" t="s">
        <v>60</v>
      </c>
      <c r="B32" s="6" t="s">
        <v>61</v>
      </c>
      <c r="C32" s="6">
        <v>890910913</v>
      </c>
      <c r="D32" s="26" t="s">
        <v>14</v>
      </c>
      <c r="E32" s="26" t="s">
        <v>62</v>
      </c>
      <c r="F32" s="20">
        <v>170487669</v>
      </c>
      <c r="G32" s="20">
        <v>168782792</v>
      </c>
      <c r="H32" s="20">
        <v>168782792</v>
      </c>
      <c r="I32" s="20">
        <v>0</v>
      </c>
      <c r="J32" s="21">
        <v>10</v>
      </c>
      <c r="K32" s="22">
        <v>17048767</v>
      </c>
      <c r="L32" s="22">
        <v>17048767</v>
      </c>
      <c r="M32" s="22">
        <v>0</v>
      </c>
      <c r="N32" s="22">
        <v>0</v>
      </c>
      <c r="O32" s="20">
        <v>0</v>
      </c>
      <c r="P32" s="20">
        <v>17048770</v>
      </c>
      <c r="Q32" s="20">
        <v>16805213</v>
      </c>
      <c r="R32" s="20">
        <v>16805212</v>
      </c>
      <c r="S32" s="20">
        <v>0</v>
      </c>
      <c r="T32" s="20">
        <v>84026063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f t="shared" si="0"/>
        <v>0</v>
      </c>
    </row>
    <row r="33" spans="1:29" ht="15" customHeight="1" x14ac:dyDescent="0.2">
      <c r="A33" s="6" t="s">
        <v>12</v>
      </c>
      <c r="B33" s="6" t="s">
        <v>63</v>
      </c>
      <c r="C33" s="6">
        <v>800095984</v>
      </c>
      <c r="D33" s="26" t="s">
        <v>56</v>
      </c>
      <c r="E33" s="26" t="s">
        <v>64</v>
      </c>
      <c r="F33" s="20">
        <v>43381337</v>
      </c>
      <c r="G33" s="20">
        <v>43381337</v>
      </c>
      <c r="H33" s="20">
        <v>13014401</v>
      </c>
      <c r="I33" s="20">
        <v>30366936</v>
      </c>
      <c r="J33" s="21">
        <v>9</v>
      </c>
      <c r="K33" s="22">
        <v>1446045</v>
      </c>
      <c r="L33" s="22">
        <v>1446045</v>
      </c>
      <c r="M33" s="22">
        <v>0</v>
      </c>
      <c r="N33" s="22">
        <v>0</v>
      </c>
      <c r="O33" s="20">
        <v>0</v>
      </c>
      <c r="P33" s="20">
        <v>1446044</v>
      </c>
      <c r="Q33" s="20">
        <v>1446045</v>
      </c>
      <c r="R33" s="20">
        <v>1446044</v>
      </c>
      <c r="S33" s="20">
        <v>1446045</v>
      </c>
      <c r="T33" s="20">
        <v>0</v>
      </c>
      <c r="U33" s="20">
        <v>0</v>
      </c>
      <c r="V33" s="20">
        <v>1446044</v>
      </c>
      <c r="W33" s="20">
        <v>0</v>
      </c>
      <c r="X33" s="20">
        <v>1446045</v>
      </c>
      <c r="Y33" s="20">
        <v>1446044</v>
      </c>
      <c r="Z33" s="20">
        <v>0</v>
      </c>
      <c r="AA33" s="20">
        <v>30366936</v>
      </c>
      <c r="AB33" s="20">
        <v>0</v>
      </c>
      <c r="AC33" s="20">
        <f t="shared" si="0"/>
        <v>0</v>
      </c>
    </row>
    <row r="34" spans="1:29" ht="15" customHeight="1" x14ac:dyDescent="0.2">
      <c r="A34" s="6" t="s">
        <v>12</v>
      </c>
      <c r="B34" s="6" t="s">
        <v>65</v>
      </c>
      <c r="C34" s="6">
        <v>800095986</v>
      </c>
      <c r="D34" s="26" t="s">
        <v>56</v>
      </c>
      <c r="E34" s="26" t="s">
        <v>66</v>
      </c>
      <c r="F34" s="20">
        <v>226796457</v>
      </c>
      <c r="G34" s="20">
        <v>226796457</v>
      </c>
      <c r="H34" s="20">
        <v>0</v>
      </c>
      <c r="I34" s="20">
        <v>226796457</v>
      </c>
      <c r="J34" s="21">
        <v>3</v>
      </c>
      <c r="K34" s="22">
        <v>0</v>
      </c>
      <c r="L34" s="22">
        <v>0</v>
      </c>
      <c r="M34" s="22">
        <v>0</v>
      </c>
      <c r="N34" s="22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f t="shared" si="0"/>
        <v>226796457</v>
      </c>
    </row>
    <row r="35" spans="1:29" ht="15" customHeight="1" x14ac:dyDescent="0.2">
      <c r="A35" s="6" t="s">
        <v>12</v>
      </c>
      <c r="B35" s="6" t="s">
        <v>67</v>
      </c>
      <c r="C35" s="6">
        <v>800117687</v>
      </c>
      <c r="D35" s="26" t="s">
        <v>56</v>
      </c>
      <c r="E35" s="26" t="s">
        <v>68</v>
      </c>
      <c r="F35" s="20">
        <v>309341616</v>
      </c>
      <c r="G35" s="20">
        <v>309341616</v>
      </c>
      <c r="H35" s="20">
        <v>309341616</v>
      </c>
      <c r="I35" s="20">
        <v>0</v>
      </c>
      <c r="J35" s="21">
        <v>6</v>
      </c>
      <c r="K35" s="22">
        <v>102283652</v>
      </c>
      <c r="L35" s="22">
        <v>51556936</v>
      </c>
      <c r="M35" s="22">
        <v>0</v>
      </c>
      <c r="N35" s="22">
        <v>0</v>
      </c>
      <c r="O35" s="20">
        <v>0</v>
      </c>
      <c r="P35" s="20">
        <v>51556932</v>
      </c>
      <c r="Q35" s="20">
        <v>34648031</v>
      </c>
      <c r="R35" s="20">
        <v>34648033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34648032</v>
      </c>
      <c r="AB35" s="20">
        <v>0</v>
      </c>
      <c r="AC35" s="20">
        <f t="shared" si="0"/>
        <v>0</v>
      </c>
    </row>
    <row r="36" spans="1:29" ht="15" customHeight="1" x14ac:dyDescent="0.2">
      <c r="A36" s="6" t="s">
        <v>12</v>
      </c>
      <c r="B36" s="6" t="s">
        <v>69</v>
      </c>
      <c r="C36" s="6">
        <v>891600062</v>
      </c>
      <c r="D36" s="26" t="s">
        <v>70</v>
      </c>
      <c r="E36" s="26" t="s">
        <v>71</v>
      </c>
      <c r="F36" s="20">
        <v>1851677807</v>
      </c>
      <c r="G36" s="20">
        <v>1851677807</v>
      </c>
      <c r="H36" s="20">
        <v>740671123</v>
      </c>
      <c r="I36" s="20">
        <v>1111006684</v>
      </c>
      <c r="J36" s="21">
        <v>10</v>
      </c>
      <c r="K36" s="22">
        <v>0</v>
      </c>
      <c r="L36" s="22">
        <v>0</v>
      </c>
      <c r="M36" s="22">
        <v>0</v>
      </c>
      <c r="N36" s="22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185167783</v>
      </c>
      <c r="W36" s="20">
        <v>0</v>
      </c>
      <c r="X36" s="20">
        <v>185167782</v>
      </c>
      <c r="Y36" s="20">
        <v>185167782</v>
      </c>
      <c r="Z36" s="20">
        <v>0</v>
      </c>
      <c r="AA36" s="20">
        <v>185167780</v>
      </c>
      <c r="AB36" s="20">
        <v>625140644</v>
      </c>
      <c r="AC36" s="20">
        <f t="shared" si="0"/>
        <v>485866036</v>
      </c>
    </row>
    <row r="37" spans="1:29" ht="15" customHeight="1" x14ac:dyDescent="0.2">
      <c r="A37" s="6" t="s">
        <v>12</v>
      </c>
      <c r="B37" s="6" t="s">
        <v>72</v>
      </c>
      <c r="C37" s="6">
        <v>818001203</v>
      </c>
      <c r="D37" s="26" t="s">
        <v>70</v>
      </c>
      <c r="E37" s="26" t="s">
        <v>73</v>
      </c>
      <c r="F37" s="20">
        <v>26154136</v>
      </c>
      <c r="G37" s="20">
        <v>26154136</v>
      </c>
      <c r="H37" s="20">
        <v>26154136</v>
      </c>
      <c r="I37" s="20">
        <v>0</v>
      </c>
      <c r="J37" s="21">
        <v>5</v>
      </c>
      <c r="K37" s="22">
        <v>5230828</v>
      </c>
      <c r="L37" s="22">
        <v>5230827</v>
      </c>
      <c r="M37" s="22">
        <v>0</v>
      </c>
      <c r="N37" s="22">
        <v>0</v>
      </c>
      <c r="O37" s="20">
        <v>0</v>
      </c>
      <c r="P37" s="20">
        <v>5230827</v>
      </c>
      <c r="Q37" s="20">
        <v>5230827</v>
      </c>
      <c r="R37" s="20">
        <v>5230827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f t="shared" si="0"/>
        <v>0</v>
      </c>
    </row>
    <row r="38" spans="1:29" ht="15" customHeight="1" x14ac:dyDescent="0.2">
      <c r="A38" s="6" t="s">
        <v>12</v>
      </c>
      <c r="B38" s="6" t="s">
        <v>74</v>
      </c>
      <c r="C38" s="6">
        <v>891180199</v>
      </c>
      <c r="D38" s="26" t="s">
        <v>75</v>
      </c>
      <c r="E38" s="26" t="s">
        <v>76</v>
      </c>
      <c r="F38" s="20">
        <v>50618892</v>
      </c>
      <c r="G38" s="20">
        <v>50618892</v>
      </c>
      <c r="H38" s="20">
        <v>0</v>
      </c>
      <c r="I38" s="20">
        <v>50618892</v>
      </c>
      <c r="J38" s="21">
        <v>10</v>
      </c>
      <c r="K38" s="22">
        <v>0</v>
      </c>
      <c r="L38" s="22">
        <v>0</v>
      </c>
      <c r="M38" s="22">
        <v>0</v>
      </c>
      <c r="N38" s="22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50618892</v>
      </c>
      <c r="AC38" s="20">
        <f t="shared" si="0"/>
        <v>0</v>
      </c>
    </row>
    <row r="39" spans="1:29" ht="15" customHeight="1" x14ac:dyDescent="0.2">
      <c r="A39" s="6" t="s">
        <v>12</v>
      </c>
      <c r="B39" s="6" t="s">
        <v>77</v>
      </c>
      <c r="C39" s="6">
        <v>891180181</v>
      </c>
      <c r="D39" s="26" t="s">
        <v>75</v>
      </c>
      <c r="E39" s="26" t="s">
        <v>78</v>
      </c>
      <c r="F39" s="20">
        <v>9589182</v>
      </c>
      <c r="G39" s="20">
        <v>9589182</v>
      </c>
      <c r="H39" s="20">
        <v>0</v>
      </c>
      <c r="I39" s="20">
        <v>9589182</v>
      </c>
      <c r="J39" s="21">
        <v>10</v>
      </c>
      <c r="K39" s="22">
        <v>0</v>
      </c>
      <c r="L39" s="22">
        <v>0</v>
      </c>
      <c r="M39" s="22">
        <v>0</v>
      </c>
      <c r="N39" s="22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9589182</v>
      </c>
      <c r="AC39" s="20">
        <f t="shared" si="0"/>
        <v>0</v>
      </c>
    </row>
    <row r="40" spans="1:29" ht="15" customHeight="1" x14ac:dyDescent="0.2">
      <c r="A40" s="6" t="s">
        <v>12</v>
      </c>
      <c r="B40" s="6" t="s">
        <v>79</v>
      </c>
      <c r="C40" s="6">
        <v>800099061</v>
      </c>
      <c r="D40" s="26" t="s">
        <v>80</v>
      </c>
      <c r="E40" s="26" t="s">
        <v>81</v>
      </c>
      <c r="F40" s="20">
        <v>1644804547</v>
      </c>
      <c r="G40" s="20">
        <v>1644804547</v>
      </c>
      <c r="H40" s="20">
        <v>1644804547</v>
      </c>
      <c r="I40" s="20">
        <v>0</v>
      </c>
      <c r="J40" s="21">
        <v>10</v>
      </c>
      <c r="K40" s="22">
        <v>0</v>
      </c>
      <c r="L40" s="22">
        <v>0</v>
      </c>
      <c r="M40" s="22">
        <v>0</v>
      </c>
      <c r="N40" s="22">
        <v>0</v>
      </c>
      <c r="O40" s="20">
        <v>0</v>
      </c>
      <c r="P40" s="20">
        <v>0</v>
      </c>
      <c r="Q40" s="20">
        <v>197286414</v>
      </c>
      <c r="R40" s="20">
        <v>241253022</v>
      </c>
      <c r="S40" s="20">
        <v>241253022</v>
      </c>
      <c r="T40" s="20">
        <v>0</v>
      </c>
      <c r="U40" s="20">
        <v>0</v>
      </c>
      <c r="V40" s="20">
        <v>59891393</v>
      </c>
      <c r="W40" s="20">
        <v>180939768</v>
      </c>
      <c r="X40" s="20">
        <v>121048374</v>
      </c>
      <c r="Y40" s="20">
        <v>0</v>
      </c>
      <c r="Z40" s="20">
        <v>0</v>
      </c>
      <c r="AA40" s="20">
        <v>0</v>
      </c>
      <c r="AB40" s="20">
        <v>0</v>
      </c>
      <c r="AC40" s="20">
        <f t="shared" si="0"/>
        <v>603132554</v>
      </c>
    </row>
    <row r="41" spans="1:29" ht="15" customHeight="1" x14ac:dyDescent="0.2">
      <c r="A41" s="6" t="s">
        <v>12</v>
      </c>
      <c r="B41" s="6" t="s">
        <v>82</v>
      </c>
      <c r="C41" s="6">
        <v>800099111</v>
      </c>
      <c r="D41" s="26" t="s">
        <v>80</v>
      </c>
      <c r="E41" s="26" t="s">
        <v>83</v>
      </c>
      <c r="F41" s="20">
        <v>10417264</v>
      </c>
      <c r="G41" s="20">
        <v>10417264</v>
      </c>
      <c r="H41" s="20">
        <v>10417264</v>
      </c>
      <c r="I41" s="20">
        <v>0</v>
      </c>
      <c r="J41" s="21">
        <v>2</v>
      </c>
      <c r="K41" s="22">
        <v>5208632</v>
      </c>
      <c r="L41" s="22">
        <v>5208632</v>
      </c>
      <c r="M41" s="22">
        <v>0</v>
      </c>
      <c r="N41" s="22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f t="shared" si="0"/>
        <v>0</v>
      </c>
    </row>
    <row r="42" spans="1:29" ht="15" customHeight="1" x14ac:dyDescent="0.2">
      <c r="A42" s="6" t="s">
        <v>12</v>
      </c>
      <c r="B42" s="6" t="s">
        <v>84</v>
      </c>
      <c r="C42" s="6">
        <v>800020324</v>
      </c>
      <c r="D42" s="26" t="s">
        <v>80</v>
      </c>
      <c r="E42" s="26" t="s">
        <v>85</v>
      </c>
      <c r="F42" s="20">
        <v>141190642</v>
      </c>
      <c r="G42" s="20">
        <v>141190642</v>
      </c>
      <c r="H42" s="20">
        <v>141190642</v>
      </c>
      <c r="I42" s="20">
        <v>0</v>
      </c>
      <c r="J42" s="21">
        <v>10</v>
      </c>
      <c r="K42" s="22">
        <v>14119065</v>
      </c>
      <c r="L42" s="22">
        <v>14119065</v>
      </c>
      <c r="M42" s="22">
        <v>0</v>
      </c>
      <c r="N42" s="22">
        <v>0</v>
      </c>
      <c r="O42" s="20">
        <v>0</v>
      </c>
      <c r="P42" s="20">
        <v>14119064</v>
      </c>
      <c r="Q42" s="20">
        <v>14119064</v>
      </c>
      <c r="R42" s="20">
        <v>14119064</v>
      </c>
      <c r="S42" s="20">
        <v>14119064</v>
      </c>
      <c r="T42" s="20">
        <v>0</v>
      </c>
      <c r="U42" s="20">
        <v>0</v>
      </c>
      <c r="V42" s="20">
        <v>14119064</v>
      </c>
      <c r="W42" s="20">
        <v>0</v>
      </c>
      <c r="X42" s="20">
        <v>14119064</v>
      </c>
      <c r="Y42" s="20">
        <v>14119064</v>
      </c>
      <c r="Z42" s="20">
        <v>0</v>
      </c>
      <c r="AA42" s="20">
        <v>14119064</v>
      </c>
      <c r="AB42" s="20">
        <v>0</v>
      </c>
      <c r="AC42" s="20">
        <f t="shared" si="0"/>
        <v>0</v>
      </c>
    </row>
    <row r="43" spans="1:29" ht="15" customHeight="1" x14ac:dyDescent="0.2">
      <c r="A43" s="6" t="s">
        <v>12</v>
      </c>
      <c r="B43" s="6" t="s">
        <v>86</v>
      </c>
      <c r="C43" s="6">
        <v>800222498</v>
      </c>
      <c r="D43" s="26" t="s">
        <v>80</v>
      </c>
      <c r="E43" s="26" t="s">
        <v>87</v>
      </c>
      <c r="F43" s="20">
        <v>59266252</v>
      </c>
      <c r="G43" s="20">
        <v>59266252</v>
      </c>
      <c r="H43" s="20">
        <v>33866430</v>
      </c>
      <c r="I43" s="20">
        <v>25399822</v>
      </c>
      <c r="J43" s="21">
        <v>5</v>
      </c>
      <c r="K43" s="22">
        <v>6773286</v>
      </c>
      <c r="L43" s="22">
        <v>6773286</v>
      </c>
      <c r="M43" s="22">
        <v>0</v>
      </c>
      <c r="N43" s="22">
        <v>0</v>
      </c>
      <c r="O43" s="20">
        <v>0</v>
      </c>
      <c r="P43" s="20">
        <v>6773286</v>
      </c>
      <c r="Q43" s="20">
        <v>6773286</v>
      </c>
      <c r="R43" s="20">
        <v>6773286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25399822</v>
      </c>
      <c r="AC43" s="20">
        <f t="shared" si="0"/>
        <v>0</v>
      </c>
    </row>
    <row r="44" spans="1:29" ht="15" customHeight="1" x14ac:dyDescent="0.2">
      <c r="A44" s="6" t="s">
        <v>12</v>
      </c>
      <c r="B44" s="6" t="s">
        <v>88</v>
      </c>
      <c r="C44" s="6">
        <v>800099132</v>
      </c>
      <c r="D44" s="26" t="s">
        <v>80</v>
      </c>
      <c r="E44" s="26" t="s">
        <v>89</v>
      </c>
      <c r="F44" s="20">
        <v>466383988</v>
      </c>
      <c r="G44" s="20">
        <v>466383988</v>
      </c>
      <c r="H44" s="20">
        <v>466383988</v>
      </c>
      <c r="I44" s="20">
        <v>0</v>
      </c>
      <c r="J44" s="21">
        <v>10</v>
      </c>
      <c r="K44" s="22">
        <v>46638399</v>
      </c>
      <c r="L44" s="22">
        <v>46638399</v>
      </c>
      <c r="M44" s="22">
        <v>0</v>
      </c>
      <c r="N44" s="22">
        <v>0</v>
      </c>
      <c r="O44" s="20">
        <v>0</v>
      </c>
      <c r="P44" s="20">
        <v>46638397</v>
      </c>
      <c r="Q44" s="20">
        <v>46638399</v>
      </c>
      <c r="R44" s="20">
        <v>46638399</v>
      </c>
      <c r="S44" s="20">
        <v>46638399</v>
      </c>
      <c r="T44" s="20">
        <v>0</v>
      </c>
      <c r="U44" s="20">
        <v>0</v>
      </c>
      <c r="V44" s="20">
        <v>46638399</v>
      </c>
      <c r="W44" s="20">
        <v>0</v>
      </c>
      <c r="X44" s="20">
        <v>46638399</v>
      </c>
      <c r="Y44" s="20">
        <v>46638399</v>
      </c>
      <c r="Z44" s="20">
        <v>0</v>
      </c>
      <c r="AA44" s="20">
        <v>46638399</v>
      </c>
      <c r="AB44" s="20">
        <v>0</v>
      </c>
      <c r="AC44" s="20">
        <f t="shared" si="0"/>
        <v>0</v>
      </c>
    </row>
    <row r="45" spans="1:29" ht="15" customHeight="1" x14ac:dyDescent="0.2">
      <c r="A45" s="6" t="s">
        <v>12</v>
      </c>
      <c r="B45" s="6" t="s">
        <v>90</v>
      </c>
      <c r="C45" s="6">
        <v>800148720</v>
      </c>
      <c r="D45" s="26" t="s">
        <v>80</v>
      </c>
      <c r="E45" s="26" t="s">
        <v>91</v>
      </c>
      <c r="F45" s="20">
        <v>30534508</v>
      </c>
      <c r="G45" s="20">
        <v>30534508</v>
      </c>
      <c r="H45" s="20">
        <v>30534508</v>
      </c>
      <c r="I45" s="20">
        <v>0</v>
      </c>
      <c r="J45" s="21">
        <v>5</v>
      </c>
      <c r="K45" s="22">
        <v>6106902</v>
      </c>
      <c r="L45" s="22">
        <v>6106902</v>
      </c>
      <c r="M45" s="22">
        <v>0</v>
      </c>
      <c r="N45" s="22">
        <v>0</v>
      </c>
      <c r="O45" s="20">
        <v>0</v>
      </c>
      <c r="P45" s="20">
        <v>6106901</v>
      </c>
      <c r="Q45" s="20">
        <v>6106902</v>
      </c>
      <c r="R45" s="20">
        <v>6106901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f t="shared" si="0"/>
        <v>0</v>
      </c>
    </row>
    <row r="46" spans="1:29" ht="15" customHeight="1" x14ac:dyDescent="0.2">
      <c r="A46" s="6" t="s">
        <v>12</v>
      </c>
      <c r="B46" s="6" t="s">
        <v>92</v>
      </c>
      <c r="C46" s="6">
        <v>891380089</v>
      </c>
      <c r="D46" s="26" t="s">
        <v>93</v>
      </c>
      <c r="E46" s="26" t="s">
        <v>94</v>
      </c>
      <c r="F46" s="20">
        <v>112902562</v>
      </c>
      <c r="G46" s="20">
        <v>112902562</v>
      </c>
      <c r="H46" s="20">
        <v>64016426</v>
      </c>
      <c r="I46" s="20">
        <v>48886136</v>
      </c>
      <c r="J46" s="21">
        <v>5</v>
      </c>
      <c r="K46" s="22">
        <v>12803286</v>
      </c>
      <c r="L46" s="22">
        <v>12803285</v>
      </c>
      <c r="M46" s="22">
        <v>0</v>
      </c>
      <c r="N46" s="22">
        <v>0</v>
      </c>
      <c r="O46" s="20">
        <v>0</v>
      </c>
      <c r="P46" s="20">
        <v>12803285</v>
      </c>
      <c r="Q46" s="20">
        <v>12803285</v>
      </c>
      <c r="R46" s="20">
        <v>12803285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48886136</v>
      </c>
      <c r="AC46" s="20">
        <f t="shared" si="0"/>
        <v>0</v>
      </c>
    </row>
    <row r="47" spans="1:29" ht="15" customHeight="1" x14ac:dyDescent="0.2">
      <c r="A47" s="6" t="s">
        <v>60</v>
      </c>
      <c r="B47" s="6" t="s">
        <v>95</v>
      </c>
      <c r="C47" s="6">
        <v>800094386</v>
      </c>
      <c r="D47" s="26" t="s">
        <v>96</v>
      </c>
      <c r="E47" s="26" t="s">
        <v>97</v>
      </c>
      <c r="F47" s="20">
        <v>1371493165</v>
      </c>
      <c r="G47" s="20">
        <v>1357632772</v>
      </c>
      <c r="H47" s="20">
        <v>1357632772</v>
      </c>
      <c r="I47" s="20">
        <v>0</v>
      </c>
      <c r="J47" s="21">
        <v>10</v>
      </c>
      <c r="K47" s="22">
        <v>0</v>
      </c>
      <c r="L47" s="22">
        <v>0</v>
      </c>
      <c r="M47" s="22">
        <v>0</v>
      </c>
      <c r="N47" s="22">
        <v>0</v>
      </c>
      <c r="O47" s="20">
        <v>0</v>
      </c>
      <c r="P47" s="20">
        <v>99617213</v>
      </c>
      <c r="Q47" s="20">
        <v>179716508</v>
      </c>
      <c r="R47" s="20">
        <v>179716508</v>
      </c>
      <c r="S47" s="20">
        <v>179716509</v>
      </c>
      <c r="T47" s="20">
        <v>0</v>
      </c>
      <c r="U47" s="20">
        <v>0</v>
      </c>
      <c r="V47" s="20">
        <v>179716509</v>
      </c>
      <c r="W47" s="20">
        <v>0</v>
      </c>
      <c r="X47" s="20">
        <v>134683760</v>
      </c>
      <c r="Y47" s="20">
        <v>0</v>
      </c>
      <c r="Z47" s="20">
        <v>0</v>
      </c>
      <c r="AA47" s="20">
        <v>404465765</v>
      </c>
      <c r="AB47" s="20">
        <v>0</v>
      </c>
      <c r="AC47" s="20">
        <f t="shared" si="0"/>
        <v>0</v>
      </c>
    </row>
    <row r="48" spans="1:29" ht="15" customHeight="1" x14ac:dyDescent="0.2">
      <c r="A48" s="6" t="s">
        <v>98</v>
      </c>
      <c r="B48" s="6" t="s">
        <v>99</v>
      </c>
      <c r="C48" s="6">
        <v>891780044</v>
      </c>
      <c r="D48" s="26" t="s">
        <v>100</v>
      </c>
      <c r="E48" s="26" t="s">
        <v>101</v>
      </c>
      <c r="F48" s="20">
        <v>1269686229</v>
      </c>
      <c r="G48" s="20">
        <v>1248193928</v>
      </c>
      <c r="H48" s="20">
        <v>1248193928</v>
      </c>
      <c r="I48" s="20">
        <v>0</v>
      </c>
      <c r="J48" s="21">
        <v>10</v>
      </c>
      <c r="K48" s="22">
        <v>126968623</v>
      </c>
      <c r="L48" s="22">
        <v>0</v>
      </c>
      <c r="M48" s="22">
        <v>0</v>
      </c>
      <c r="N48" s="22">
        <v>0</v>
      </c>
      <c r="O48" s="20">
        <v>0</v>
      </c>
      <c r="P48" s="20">
        <v>140701867</v>
      </c>
      <c r="Q48" s="20">
        <v>140074777</v>
      </c>
      <c r="R48" s="20">
        <v>140074777</v>
      </c>
      <c r="S48" s="20">
        <v>140074777</v>
      </c>
      <c r="T48" s="20">
        <v>0</v>
      </c>
      <c r="U48" s="20">
        <v>0</v>
      </c>
      <c r="V48" s="20">
        <v>43338278</v>
      </c>
      <c r="W48" s="20">
        <v>196770043</v>
      </c>
      <c r="X48" s="20">
        <v>199552385</v>
      </c>
      <c r="Y48" s="20">
        <v>0</v>
      </c>
      <c r="Z48" s="20">
        <v>0</v>
      </c>
      <c r="AA48" s="20">
        <v>120638401</v>
      </c>
      <c r="AB48" s="20">
        <v>0</v>
      </c>
      <c r="AC48" s="20">
        <f t="shared" si="0"/>
        <v>0</v>
      </c>
    </row>
    <row r="49" spans="1:29" ht="15" customHeight="1" x14ac:dyDescent="0.2">
      <c r="A49" s="6" t="s">
        <v>60</v>
      </c>
      <c r="B49" s="6" t="s">
        <v>102</v>
      </c>
      <c r="C49" s="6">
        <v>800019254</v>
      </c>
      <c r="D49" s="26" t="s">
        <v>96</v>
      </c>
      <c r="E49" s="26" t="s">
        <v>103</v>
      </c>
      <c r="F49" s="20">
        <v>1709011706</v>
      </c>
      <c r="G49" s="20">
        <v>1651487391</v>
      </c>
      <c r="H49" s="20">
        <v>1651487391</v>
      </c>
      <c r="I49" s="20">
        <v>0</v>
      </c>
      <c r="J49" s="21">
        <v>10</v>
      </c>
      <c r="K49" s="22">
        <v>0</v>
      </c>
      <c r="L49" s="22">
        <v>0</v>
      </c>
      <c r="M49" s="22">
        <v>0</v>
      </c>
      <c r="N49" s="22">
        <v>0</v>
      </c>
      <c r="O49" s="20">
        <v>0</v>
      </c>
      <c r="P49" s="20">
        <v>195512327</v>
      </c>
      <c r="Q49" s="20">
        <v>207996441</v>
      </c>
      <c r="R49" s="20">
        <v>207996437</v>
      </c>
      <c r="S49" s="20">
        <v>207996437</v>
      </c>
      <c r="T49" s="20">
        <v>0</v>
      </c>
      <c r="U49" s="20">
        <v>0</v>
      </c>
      <c r="V49" s="20">
        <v>207996437</v>
      </c>
      <c r="W49" s="20">
        <v>0</v>
      </c>
      <c r="X49" s="20">
        <v>207996437</v>
      </c>
      <c r="Y49" s="20">
        <v>207996438</v>
      </c>
      <c r="Z49" s="20">
        <v>0</v>
      </c>
      <c r="AA49" s="20">
        <v>207996437</v>
      </c>
      <c r="AB49" s="20">
        <v>0</v>
      </c>
      <c r="AC49" s="20">
        <f t="shared" si="0"/>
        <v>0</v>
      </c>
    </row>
    <row r="50" spans="1:29" ht="15" customHeight="1" x14ac:dyDescent="0.2">
      <c r="A50" s="6" t="s">
        <v>60</v>
      </c>
      <c r="B50" s="6" t="s">
        <v>104</v>
      </c>
      <c r="C50" s="6">
        <v>800254481</v>
      </c>
      <c r="D50" s="26" t="s">
        <v>31</v>
      </c>
      <c r="E50" s="26" t="s">
        <v>105</v>
      </c>
      <c r="F50" s="20">
        <v>2020441543</v>
      </c>
      <c r="G50" s="20">
        <v>2020441543</v>
      </c>
      <c r="H50" s="20">
        <v>0</v>
      </c>
      <c r="I50" s="20">
        <v>2020441543</v>
      </c>
      <c r="J50" s="21">
        <v>10</v>
      </c>
      <c r="K50" s="22">
        <v>0</v>
      </c>
      <c r="L50" s="22">
        <v>0</v>
      </c>
      <c r="M50" s="22">
        <v>0</v>
      </c>
      <c r="N50" s="22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452037801</v>
      </c>
      <c r="AC50" s="20">
        <f t="shared" si="0"/>
        <v>1568403742</v>
      </c>
    </row>
    <row r="51" spans="1:29" ht="15" customHeight="1" x14ac:dyDescent="0.2">
      <c r="A51" s="6" t="s">
        <v>60</v>
      </c>
      <c r="B51" s="6" t="s">
        <v>106</v>
      </c>
      <c r="C51" s="6">
        <v>806001439</v>
      </c>
      <c r="D51" s="26" t="s">
        <v>31</v>
      </c>
      <c r="E51" s="26" t="s">
        <v>107</v>
      </c>
      <c r="F51" s="20">
        <v>2285617828</v>
      </c>
      <c r="G51" s="20">
        <v>2285617828</v>
      </c>
      <c r="H51" s="20">
        <v>0</v>
      </c>
      <c r="I51" s="20">
        <v>2285617828</v>
      </c>
      <c r="J51" s="21">
        <v>10</v>
      </c>
      <c r="K51" s="22">
        <v>0</v>
      </c>
      <c r="L51" s="22">
        <v>0</v>
      </c>
      <c r="M51" s="22">
        <v>0</v>
      </c>
      <c r="N51" s="22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539501391</v>
      </c>
      <c r="AC51" s="20">
        <f t="shared" si="0"/>
        <v>1746116437</v>
      </c>
    </row>
    <row r="52" spans="1:29" ht="15" customHeight="1" x14ac:dyDescent="0.2">
      <c r="A52" s="6" t="s">
        <v>60</v>
      </c>
      <c r="B52" s="6" t="s">
        <v>108</v>
      </c>
      <c r="C52" s="6">
        <v>890480643</v>
      </c>
      <c r="D52" s="26" t="s">
        <v>31</v>
      </c>
      <c r="E52" s="26" t="s">
        <v>505</v>
      </c>
      <c r="F52" s="20">
        <v>2391155762</v>
      </c>
      <c r="G52" s="20">
        <v>2391155762</v>
      </c>
      <c r="H52" s="20">
        <v>1091155762</v>
      </c>
      <c r="I52" s="20">
        <v>1300000000</v>
      </c>
      <c r="J52" s="21">
        <v>10</v>
      </c>
      <c r="K52" s="22">
        <v>0</v>
      </c>
      <c r="L52" s="22">
        <v>0</v>
      </c>
      <c r="M52" s="22">
        <v>0</v>
      </c>
      <c r="N52" s="22">
        <v>0</v>
      </c>
      <c r="O52" s="20">
        <v>0</v>
      </c>
      <c r="P52" s="20">
        <v>0</v>
      </c>
      <c r="Q52" s="20">
        <v>65465215</v>
      </c>
      <c r="R52" s="20">
        <v>170948425</v>
      </c>
      <c r="S52" s="20">
        <v>170948425</v>
      </c>
      <c r="T52" s="20">
        <v>0</v>
      </c>
      <c r="U52" s="20">
        <v>0</v>
      </c>
      <c r="V52" s="20">
        <v>170948425</v>
      </c>
      <c r="W52" s="20">
        <v>0</v>
      </c>
      <c r="X52" s="20">
        <v>170948425</v>
      </c>
      <c r="Y52" s="20">
        <v>170948425</v>
      </c>
      <c r="Z52" s="20">
        <v>0</v>
      </c>
      <c r="AA52" s="20">
        <v>170948424</v>
      </c>
      <c r="AB52" s="20">
        <v>124361483</v>
      </c>
      <c r="AC52" s="20">
        <f t="shared" si="0"/>
        <v>1175638515</v>
      </c>
    </row>
    <row r="53" spans="1:29" ht="15" customHeight="1" x14ac:dyDescent="0.2">
      <c r="A53" s="6" t="s">
        <v>60</v>
      </c>
      <c r="B53" s="6" t="s">
        <v>109</v>
      </c>
      <c r="C53" s="6">
        <v>800042974</v>
      </c>
      <c r="D53" s="26" t="s">
        <v>31</v>
      </c>
      <c r="E53" s="26" t="s">
        <v>110</v>
      </c>
      <c r="F53" s="20">
        <v>1044857037</v>
      </c>
      <c r="G53" s="20">
        <v>1044857037</v>
      </c>
      <c r="H53" s="20">
        <v>0</v>
      </c>
      <c r="I53" s="20">
        <v>1044857037</v>
      </c>
      <c r="J53" s="21">
        <v>10</v>
      </c>
      <c r="K53" s="22">
        <v>0</v>
      </c>
      <c r="L53" s="22">
        <v>0</v>
      </c>
      <c r="M53" s="22">
        <v>0</v>
      </c>
      <c r="N53" s="22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456405983</v>
      </c>
      <c r="AC53" s="20">
        <f t="shared" si="0"/>
        <v>588451054</v>
      </c>
    </row>
    <row r="54" spans="1:29" ht="15" customHeight="1" x14ac:dyDescent="0.2">
      <c r="A54" s="6" t="s">
        <v>111</v>
      </c>
      <c r="B54" s="6" t="s">
        <v>112</v>
      </c>
      <c r="C54" s="6">
        <v>890114335</v>
      </c>
      <c r="D54" s="26" t="s">
        <v>96</v>
      </c>
      <c r="E54" s="26" t="s">
        <v>113</v>
      </c>
      <c r="F54" s="20">
        <v>1826414812</v>
      </c>
      <c r="G54" s="20">
        <v>1826414812</v>
      </c>
      <c r="H54" s="20">
        <v>1826414812</v>
      </c>
      <c r="I54" s="20">
        <v>0</v>
      </c>
      <c r="J54" s="21">
        <v>10</v>
      </c>
      <c r="K54" s="22">
        <v>59348172</v>
      </c>
      <c r="L54" s="22">
        <v>0</v>
      </c>
      <c r="M54" s="22">
        <v>0</v>
      </c>
      <c r="N54" s="22">
        <v>0</v>
      </c>
      <c r="O54" s="20">
        <v>0</v>
      </c>
      <c r="P54" s="20">
        <v>228301852</v>
      </c>
      <c r="Q54" s="20">
        <v>228301852</v>
      </c>
      <c r="R54" s="20">
        <v>228301852</v>
      </c>
      <c r="S54" s="20">
        <v>228301851</v>
      </c>
      <c r="T54" s="20">
        <v>0</v>
      </c>
      <c r="U54" s="20">
        <v>0</v>
      </c>
      <c r="V54" s="20">
        <v>228301851</v>
      </c>
      <c r="W54" s="20">
        <v>0</v>
      </c>
      <c r="X54" s="20">
        <v>228301851</v>
      </c>
      <c r="Y54" s="20">
        <v>228301852</v>
      </c>
      <c r="Z54" s="20">
        <v>0</v>
      </c>
      <c r="AA54" s="20">
        <v>168953679</v>
      </c>
      <c r="AB54" s="20">
        <v>0</v>
      </c>
      <c r="AC54" s="20">
        <f t="shared" si="0"/>
        <v>0</v>
      </c>
    </row>
    <row r="55" spans="1:29" ht="15" customHeight="1" x14ac:dyDescent="0.2">
      <c r="A55" s="6" t="s">
        <v>60</v>
      </c>
      <c r="B55" s="6" t="s">
        <v>114</v>
      </c>
      <c r="C55" s="6">
        <v>890481310</v>
      </c>
      <c r="D55" s="26" t="s">
        <v>31</v>
      </c>
      <c r="E55" s="26" t="s">
        <v>115</v>
      </c>
      <c r="F55" s="20">
        <v>1368842099</v>
      </c>
      <c r="G55" s="20">
        <v>1368842099</v>
      </c>
      <c r="H55" s="20">
        <v>0</v>
      </c>
      <c r="I55" s="20">
        <v>1368842099</v>
      </c>
      <c r="J55" s="21">
        <v>10</v>
      </c>
      <c r="K55" s="22">
        <v>0</v>
      </c>
      <c r="L55" s="22">
        <v>0</v>
      </c>
      <c r="M55" s="22">
        <v>0</v>
      </c>
      <c r="N55" s="22">
        <v>0</v>
      </c>
      <c r="O55" s="20">
        <v>62077874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f t="shared" si="0"/>
        <v>1306764225</v>
      </c>
    </row>
    <row r="56" spans="1:29" ht="15" customHeight="1" x14ac:dyDescent="0.2">
      <c r="A56" s="6" t="s">
        <v>60</v>
      </c>
      <c r="B56" s="6" t="s">
        <v>116</v>
      </c>
      <c r="C56" s="6">
        <v>800095530</v>
      </c>
      <c r="D56" s="26" t="s">
        <v>31</v>
      </c>
      <c r="E56" s="26" t="s">
        <v>117</v>
      </c>
      <c r="F56" s="20">
        <v>2413562035</v>
      </c>
      <c r="G56" s="20">
        <v>2250480815</v>
      </c>
      <c r="H56" s="20">
        <v>1206781017</v>
      </c>
      <c r="I56" s="20">
        <v>1043699798</v>
      </c>
      <c r="J56" s="21">
        <v>10</v>
      </c>
      <c r="K56" s="22">
        <v>0</v>
      </c>
      <c r="L56" s="22">
        <v>0</v>
      </c>
      <c r="M56" s="22">
        <v>0</v>
      </c>
      <c r="N56" s="22">
        <v>0</v>
      </c>
      <c r="O56" s="20">
        <v>0</v>
      </c>
      <c r="P56" s="20">
        <v>0</v>
      </c>
      <c r="Q56" s="20">
        <v>0</v>
      </c>
      <c r="R56" s="20">
        <v>163183201</v>
      </c>
      <c r="S56" s="20">
        <v>208719563</v>
      </c>
      <c r="T56" s="20">
        <v>0</v>
      </c>
      <c r="U56" s="20">
        <v>0</v>
      </c>
      <c r="V56" s="20">
        <v>208719564</v>
      </c>
      <c r="W56" s="20">
        <v>0</v>
      </c>
      <c r="X56" s="20">
        <v>213249998</v>
      </c>
      <c r="Y56" s="20">
        <v>213249998</v>
      </c>
      <c r="Z56" s="20">
        <v>0</v>
      </c>
      <c r="AA56" s="20">
        <v>199658694</v>
      </c>
      <c r="AB56" s="20">
        <v>395455745</v>
      </c>
      <c r="AC56" s="20">
        <f t="shared" si="0"/>
        <v>648244052</v>
      </c>
    </row>
    <row r="57" spans="1:29" ht="15" customHeight="1" x14ac:dyDescent="0.2">
      <c r="A57" s="6" t="s">
        <v>60</v>
      </c>
      <c r="B57" s="6" t="s">
        <v>118</v>
      </c>
      <c r="C57" s="6">
        <v>800099723</v>
      </c>
      <c r="D57" s="26" t="s">
        <v>44</v>
      </c>
      <c r="E57" s="26" t="s">
        <v>119</v>
      </c>
      <c r="F57" s="20">
        <v>120304885</v>
      </c>
      <c r="G57" s="20">
        <v>120304885</v>
      </c>
      <c r="H57" s="20">
        <v>120304885</v>
      </c>
      <c r="I57" s="20">
        <v>0</v>
      </c>
      <c r="J57" s="21">
        <v>4</v>
      </c>
      <c r="K57" s="22">
        <v>30076222</v>
      </c>
      <c r="L57" s="22">
        <v>30076221</v>
      </c>
      <c r="M57" s="22">
        <v>0</v>
      </c>
      <c r="N57" s="22">
        <v>0</v>
      </c>
      <c r="O57" s="20">
        <v>0</v>
      </c>
      <c r="P57" s="20">
        <v>30076222</v>
      </c>
      <c r="Q57" s="20">
        <v>30076220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f t="shared" si="0"/>
        <v>0</v>
      </c>
    </row>
    <row r="58" spans="1:29" ht="15" customHeight="1" x14ac:dyDescent="0.2">
      <c r="A58" s="6" t="s">
        <v>60</v>
      </c>
      <c r="B58" s="6" t="s">
        <v>120</v>
      </c>
      <c r="C58" s="6">
        <v>891501723</v>
      </c>
      <c r="D58" s="26" t="s">
        <v>56</v>
      </c>
      <c r="E58" s="26" t="s">
        <v>121</v>
      </c>
      <c r="F58" s="20">
        <v>60468866</v>
      </c>
      <c r="G58" s="20">
        <v>60468866</v>
      </c>
      <c r="H58" s="20">
        <v>12000000</v>
      </c>
      <c r="I58" s="20">
        <v>48468866</v>
      </c>
      <c r="J58" s="21">
        <v>3</v>
      </c>
      <c r="K58" s="22">
        <v>4000000</v>
      </c>
      <c r="L58" s="22">
        <v>4000000</v>
      </c>
      <c r="M58" s="22">
        <v>0</v>
      </c>
      <c r="N58" s="20">
        <v>52468866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f t="shared" si="0"/>
        <v>0</v>
      </c>
    </row>
    <row r="59" spans="1:29" ht="15" customHeight="1" x14ac:dyDescent="0.2">
      <c r="A59" s="6" t="s">
        <v>60</v>
      </c>
      <c r="B59" s="6" t="s">
        <v>122</v>
      </c>
      <c r="C59" s="6">
        <v>891502169</v>
      </c>
      <c r="D59" s="26" t="s">
        <v>56</v>
      </c>
      <c r="E59" s="26" t="s">
        <v>123</v>
      </c>
      <c r="F59" s="20">
        <v>66484036</v>
      </c>
      <c r="G59" s="20">
        <v>66484036</v>
      </c>
      <c r="H59" s="20">
        <v>19945211</v>
      </c>
      <c r="I59" s="20">
        <v>46538825</v>
      </c>
      <c r="J59" s="21">
        <v>6</v>
      </c>
      <c r="K59" s="22">
        <v>3324202</v>
      </c>
      <c r="L59" s="22">
        <v>3324202</v>
      </c>
      <c r="M59" s="22">
        <v>0</v>
      </c>
      <c r="N59" s="22">
        <v>0</v>
      </c>
      <c r="O59" s="20">
        <v>0</v>
      </c>
      <c r="P59" s="20">
        <v>3324202</v>
      </c>
      <c r="Q59" s="20">
        <v>3324202</v>
      </c>
      <c r="R59" s="20">
        <v>3324202</v>
      </c>
      <c r="S59" s="20">
        <v>3324201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46538825</v>
      </c>
      <c r="AC59" s="20">
        <f t="shared" si="0"/>
        <v>0</v>
      </c>
    </row>
    <row r="60" spans="1:29" ht="15" customHeight="1" x14ac:dyDescent="0.2">
      <c r="A60" s="6" t="s">
        <v>60</v>
      </c>
      <c r="B60" s="6" t="s">
        <v>124</v>
      </c>
      <c r="C60" s="6">
        <v>800095978</v>
      </c>
      <c r="D60" s="26" t="s">
        <v>56</v>
      </c>
      <c r="E60" s="26" t="s">
        <v>125</v>
      </c>
      <c r="F60" s="20">
        <v>126248172</v>
      </c>
      <c r="G60" s="20">
        <v>126248172</v>
      </c>
      <c r="H60" s="20">
        <v>0</v>
      </c>
      <c r="I60" s="20">
        <v>126248172</v>
      </c>
      <c r="J60" s="21">
        <v>10</v>
      </c>
      <c r="K60" s="22">
        <v>0</v>
      </c>
      <c r="L60" s="22">
        <v>0</v>
      </c>
      <c r="M60" s="22">
        <v>0</v>
      </c>
      <c r="N60" s="22">
        <v>32753918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f t="shared" si="0"/>
        <v>93494254</v>
      </c>
    </row>
    <row r="61" spans="1:29" ht="15" customHeight="1" x14ac:dyDescent="0.2">
      <c r="A61" s="6" t="s">
        <v>60</v>
      </c>
      <c r="B61" s="6" t="s">
        <v>126</v>
      </c>
      <c r="C61" s="6">
        <v>800096576</v>
      </c>
      <c r="D61" s="26" t="s">
        <v>127</v>
      </c>
      <c r="E61" s="26" t="s">
        <v>128</v>
      </c>
      <c r="F61" s="20">
        <v>14772145</v>
      </c>
      <c r="G61" s="20">
        <v>14772145</v>
      </c>
      <c r="H61" s="20">
        <v>0</v>
      </c>
      <c r="I61" s="20">
        <v>14772145</v>
      </c>
      <c r="J61" s="21">
        <v>10</v>
      </c>
      <c r="K61" s="22">
        <v>0</v>
      </c>
      <c r="L61" s="22">
        <v>0</v>
      </c>
      <c r="M61" s="22">
        <v>0</v>
      </c>
      <c r="N61" s="22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f t="shared" si="0"/>
        <v>14772145</v>
      </c>
    </row>
    <row r="62" spans="1:29" ht="15" customHeight="1" x14ac:dyDescent="0.2">
      <c r="A62" s="6" t="s">
        <v>111</v>
      </c>
      <c r="B62" s="6" t="s">
        <v>129</v>
      </c>
      <c r="C62" s="6">
        <v>800070375</v>
      </c>
      <c r="D62" s="26" t="s">
        <v>70</v>
      </c>
      <c r="E62" s="26" t="s">
        <v>506</v>
      </c>
      <c r="F62" s="20">
        <v>310429179</v>
      </c>
      <c r="G62" s="20">
        <v>310429179</v>
      </c>
      <c r="H62" s="20">
        <v>0</v>
      </c>
      <c r="I62" s="20">
        <v>310429179</v>
      </c>
      <c r="J62" s="21">
        <v>10</v>
      </c>
      <c r="K62" s="22">
        <v>0</v>
      </c>
      <c r="L62" s="22">
        <v>0</v>
      </c>
      <c r="M62" s="22">
        <v>0</v>
      </c>
      <c r="N62" s="22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310429179</v>
      </c>
      <c r="AC62" s="20">
        <f t="shared" si="0"/>
        <v>0</v>
      </c>
    </row>
    <row r="63" spans="1:29" ht="15" customHeight="1" x14ac:dyDescent="0.2">
      <c r="A63" s="6" t="s">
        <v>60</v>
      </c>
      <c r="B63" s="6" t="s">
        <v>130</v>
      </c>
      <c r="C63" s="6">
        <v>800096626</v>
      </c>
      <c r="D63" s="26" t="s">
        <v>127</v>
      </c>
      <c r="E63" s="26" t="s">
        <v>131</v>
      </c>
      <c r="F63" s="20">
        <v>335209500</v>
      </c>
      <c r="G63" s="20">
        <v>137284390</v>
      </c>
      <c r="H63" s="20">
        <v>137284390</v>
      </c>
      <c r="I63" s="20">
        <v>0</v>
      </c>
      <c r="J63" s="21">
        <v>10</v>
      </c>
      <c r="K63" s="22">
        <v>33520950</v>
      </c>
      <c r="L63" s="22">
        <v>33520951</v>
      </c>
      <c r="M63" s="22">
        <v>0</v>
      </c>
      <c r="N63" s="22">
        <v>0</v>
      </c>
      <c r="O63" s="20">
        <v>0</v>
      </c>
      <c r="P63" s="20">
        <v>33520950</v>
      </c>
      <c r="Q63" s="20">
        <v>5245934</v>
      </c>
      <c r="R63" s="20">
        <v>5245934</v>
      </c>
      <c r="S63" s="20">
        <v>5245934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20983737</v>
      </c>
      <c r="AC63" s="20">
        <f t="shared" si="0"/>
        <v>0</v>
      </c>
    </row>
    <row r="64" spans="1:29" ht="15" customHeight="1" x14ac:dyDescent="0.2">
      <c r="A64" s="6" t="s">
        <v>60</v>
      </c>
      <c r="B64" s="6" t="s">
        <v>132</v>
      </c>
      <c r="C64" s="6">
        <v>891680067</v>
      </c>
      <c r="D64" s="26" t="s">
        <v>70</v>
      </c>
      <c r="E64" s="26" t="s">
        <v>133</v>
      </c>
      <c r="F64" s="20">
        <v>169676354</v>
      </c>
      <c r="G64" s="20">
        <v>169676354</v>
      </c>
      <c r="H64" s="20">
        <v>169676354</v>
      </c>
      <c r="I64" s="20">
        <v>0</v>
      </c>
      <c r="J64" s="21">
        <v>10</v>
      </c>
      <c r="K64" s="22">
        <v>16967636</v>
      </c>
      <c r="L64" s="22">
        <v>16967635</v>
      </c>
      <c r="M64" s="22">
        <v>0</v>
      </c>
      <c r="N64" s="22">
        <v>0</v>
      </c>
      <c r="O64" s="20">
        <v>0</v>
      </c>
      <c r="P64" s="20">
        <v>16967635</v>
      </c>
      <c r="Q64" s="20">
        <v>16967635</v>
      </c>
      <c r="R64" s="20">
        <v>16967636</v>
      </c>
      <c r="S64" s="20">
        <v>16967635</v>
      </c>
      <c r="T64" s="20">
        <v>0</v>
      </c>
      <c r="U64" s="20">
        <v>0</v>
      </c>
      <c r="V64" s="20">
        <v>16967636</v>
      </c>
      <c r="W64" s="20">
        <v>0</v>
      </c>
      <c r="X64" s="20">
        <v>16967635</v>
      </c>
      <c r="Y64" s="20">
        <v>16967636</v>
      </c>
      <c r="Z64" s="20">
        <v>0</v>
      </c>
      <c r="AA64" s="20">
        <v>16967635</v>
      </c>
      <c r="AB64" s="20">
        <v>0</v>
      </c>
      <c r="AC64" s="20">
        <f t="shared" si="0"/>
        <v>0</v>
      </c>
    </row>
    <row r="65" spans="1:29" ht="15" customHeight="1" x14ac:dyDescent="0.2">
      <c r="A65" s="6" t="s">
        <v>60</v>
      </c>
      <c r="B65" s="6" t="s">
        <v>134</v>
      </c>
      <c r="C65" s="6">
        <v>891680281</v>
      </c>
      <c r="D65" s="26" t="s">
        <v>70</v>
      </c>
      <c r="E65" s="26" t="s">
        <v>135</v>
      </c>
      <c r="F65" s="20">
        <v>1363393168</v>
      </c>
      <c r="G65" s="20">
        <v>1350951220</v>
      </c>
      <c r="H65" s="20">
        <v>0</v>
      </c>
      <c r="I65" s="20">
        <v>1350951220</v>
      </c>
      <c r="J65" s="21">
        <v>10</v>
      </c>
      <c r="K65" s="22">
        <v>0</v>
      </c>
      <c r="L65" s="22">
        <v>0</v>
      </c>
      <c r="M65" s="22">
        <v>0</v>
      </c>
      <c r="N65" s="22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852082804</v>
      </c>
      <c r="AC65" s="20">
        <f t="shared" si="0"/>
        <v>498868416</v>
      </c>
    </row>
    <row r="66" spans="1:29" ht="15" customHeight="1" x14ac:dyDescent="0.2">
      <c r="A66" s="6" t="s">
        <v>60</v>
      </c>
      <c r="B66" s="6" t="s">
        <v>136</v>
      </c>
      <c r="C66" s="6">
        <v>818000907</v>
      </c>
      <c r="D66" s="26" t="s">
        <v>70</v>
      </c>
      <c r="E66" s="26" t="s">
        <v>137</v>
      </c>
      <c r="F66" s="20">
        <v>266624035</v>
      </c>
      <c r="G66" s="20">
        <v>266624035</v>
      </c>
      <c r="H66" s="20">
        <v>0</v>
      </c>
      <c r="I66" s="20">
        <v>266624035</v>
      </c>
      <c r="J66" s="21">
        <v>10</v>
      </c>
      <c r="K66" s="22">
        <v>0</v>
      </c>
      <c r="L66" s="22">
        <v>0</v>
      </c>
      <c r="M66" s="22">
        <v>0</v>
      </c>
      <c r="N66" s="22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266624035</v>
      </c>
      <c r="AC66" s="20">
        <f t="shared" si="0"/>
        <v>0</v>
      </c>
    </row>
    <row r="67" spans="1:29" ht="15" customHeight="1" x14ac:dyDescent="0.2">
      <c r="A67" s="6" t="s">
        <v>60</v>
      </c>
      <c r="B67" s="6" t="s">
        <v>138</v>
      </c>
      <c r="C67" s="6">
        <v>891180132</v>
      </c>
      <c r="D67" s="26" t="s">
        <v>75</v>
      </c>
      <c r="E67" s="26" t="s">
        <v>139</v>
      </c>
      <c r="F67" s="20">
        <v>30199378</v>
      </c>
      <c r="G67" s="20">
        <v>30199378</v>
      </c>
      <c r="H67" s="20">
        <v>0</v>
      </c>
      <c r="I67" s="20">
        <v>30199378</v>
      </c>
      <c r="J67" s="21">
        <v>10</v>
      </c>
      <c r="K67" s="22">
        <v>0</v>
      </c>
      <c r="L67" s="22">
        <v>0</v>
      </c>
      <c r="M67" s="22">
        <v>0</v>
      </c>
      <c r="N67" s="22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f t="shared" si="0"/>
        <v>30199378</v>
      </c>
    </row>
    <row r="68" spans="1:29" ht="15" customHeight="1" x14ac:dyDescent="0.2">
      <c r="A68" s="6" t="s">
        <v>60</v>
      </c>
      <c r="B68" s="6" t="s">
        <v>140</v>
      </c>
      <c r="C68" s="6">
        <v>891180131</v>
      </c>
      <c r="D68" s="26" t="s">
        <v>75</v>
      </c>
      <c r="E68" s="26" t="s">
        <v>141</v>
      </c>
      <c r="F68" s="20">
        <v>76116323</v>
      </c>
      <c r="G68" s="20">
        <v>0</v>
      </c>
      <c r="H68" s="20">
        <v>0</v>
      </c>
      <c r="I68" s="20">
        <v>0</v>
      </c>
      <c r="J68" s="21">
        <v>10</v>
      </c>
      <c r="K68" s="22">
        <v>0</v>
      </c>
      <c r="L68" s="22">
        <v>0</v>
      </c>
      <c r="M68" s="22">
        <v>0</v>
      </c>
      <c r="N68" s="22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f t="shared" si="0"/>
        <v>0</v>
      </c>
    </row>
    <row r="69" spans="1:29" ht="15" customHeight="1" x14ac:dyDescent="0.2">
      <c r="A69" s="6" t="s">
        <v>60</v>
      </c>
      <c r="B69" s="6" t="s">
        <v>142</v>
      </c>
      <c r="C69" s="6">
        <v>891180179</v>
      </c>
      <c r="D69" s="26" t="s">
        <v>75</v>
      </c>
      <c r="E69" s="26" t="s">
        <v>143</v>
      </c>
      <c r="F69" s="20">
        <v>245220819</v>
      </c>
      <c r="G69" s="20">
        <v>226273218</v>
      </c>
      <c r="H69" s="20">
        <v>226273218</v>
      </c>
      <c r="I69" s="20">
        <v>0</v>
      </c>
      <c r="J69" s="21">
        <v>7</v>
      </c>
      <c r="K69" s="22">
        <v>35031546</v>
      </c>
      <c r="L69" s="22">
        <v>35031546</v>
      </c>
      <c r="M69" s="22">
        <v>0</v>
      </c>
      <c r="N69" s="22">
        <v>0</v>
      </c>
      <c r="O69" s="20">
        <v>0</v>
      </c>
      <c r="P69" s="20">
        <v>35031548</v>
      </c>
      <c r="Q69" s="20">
        <v>35031545</v>
      </c>
      <c r="R69" s="20">
        <v>35031545</v>
      </c>
      <c r="S69" s="20">
        <v>25557744</v>
      </c>
      <c r="T69" s="20">
        <v>0</v>
      </c>
      <c r="U69" s="20">
        <v>0</v>
      </c>
      <c r="V69" s="20">
        <v>25557744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f t="shared" si="0"/>
        <v>0</v>
      </c>
    </row>
    <row r="70" spans="1:29" ht="15" customHeight="1" x14ac:dyDescent="0.2">
      <c r="A70" s="6" t="s">
        <v>60</v>
      </c>
      <c r="B70" s="6" t="s">
        <v>144</v>
      </c>
      <c r="C70" s="6">
        <v>825000676</v>
      </c>
      <c r="D70" s="26" t="s">
        <v>145</v>
      </c>
      <c r="E70" s="26" t="s">
        <v>146</v>
      </c>
      <c r="F70" s="20">
        <v>79438757</v>
      </c>
      <c r="G70" s="20">
        <v>60373456</v>
      </c>
      <c r="H70" s="20">
        <v>60373456</v>
      </c>
      <c r="I70" s="20">
        <v>0</v>
      </c>
      <c r="J70" s="21">
        <v>10</v>
      </c>
      <c r="K70" s="22">
        <v>7943876</v>
      </c>
      <c r="L70" s="22">
        <v>7943876</v>
      </c>
      <c r="M70" s="22">
        <v>0</v>
      </c>
      <c r="N70" s="22">
        <v>0</v>
      </c>
      <c r="O70" s="20">
        <v>0</v>
      </c>
      <c r="P70" s="20">
        <v>7943875</v>
      </c>
      <c r="Q70" s="20">
        <v>5220261</v>
      </c>
      <c r="R70" s="20">
        <v>5220261</v>
      </c>
      <c r="S70" s="20">
        <v>5220261</v>
      </c>
      <c r="T70" s="20">
        <v>0</v>
      </c>
      <c r="U70" s="20">
        <v>0</v>
      </c>
      <c r="V70" s="20">
        <v>5220262</v>
      </c>
      <c r="W70" s="20">
        <v>0</v>
      </c>
      <c r="X70" s="20">
        <v>5220261</v>
      </c>
      <c r="Y70" s="20">
        <v>5220262</v>
      </c>
      <c r="Z70" s="20">
        <v>0</v>
      </c>
      <c r="AA70" s="20">
        <v>5220261</v>
      </c>
      <c r="AB70" s="20">
        <v>0</v>
      </c>
      <c r="AC70" s="20">
        <f t="shared" si="0"/>
        <v>0</v>
      </c>
    </row>
    <row r="71" spans="1:29" ht="15" customHeight="1" x14ac:dyDescent="0.2">
      <c r="A71" s="6" t="s">
        <v>60</v>
      </c>
      <c r="B71" s="6" t="s">
        <v>147</v>
      </c>
      <c r="C71" s="6">
        <v>891780042</v>
      </c>
      <c r="D71" s="26" t="s">
        <v>100</v>
      </c>
      <c r="E71" s="26" t="s">
        <v>148</v>
      </c>
      <c r="F71" s="20">
        <v>335481774</v>
      </c>
      <c r="G71" s="20">
        <v>322562475</v>
      </c>
      <c r="H71" s="20">
        <v>322562475</v>
      </c>
      <c r="I71" s="20">
        <v>0</v>
      </c>
      <c r="J71" s="21">
        <v>10</v>
      </c>
      <c r="K71" s="22">
        <v>33548178</v>
      </c>
      <c r="L71" s="22">
        <v>33548177</v>
      </c>
      <c r="M71" s="22">
        <v>0</v>
      </c>
      <c r="N71" s="22">
        <v>0</v>
      </c>
      <c r="O71" s="20">
        <v>0</v>
      </c>
      <c r="P71" s="20">
        <v>33548178</v>
      </c>
      <c r="Q71" s="20">
        <v>31702563</v>
      </c>
      <c r="R71" s="20">
        <v>31702563</v>
      </c>
      <c r="S71" s="20">
        <v>31702563</v>
      </c>
      <c r="T71" s="20">
        <v>0</v>
      </c>
      <c r="U71" s="20">
        <v>0</v>
      </c>
      <c r="V71" s="20">
        <v>31702563</v>
      </c>
      <c r="W71" s="20">
        <v>0</v>
      </c>
      <c r="X71" s="20">
        <v>23776923</v>
      </c>
      <c r="Y71" s="20">
        <v>0</v>
      </c>
      <c r="Z71" s="20">
        <v>0</v>
      </c>
      <c r="AA71" s="20">
        <v>71330767</v>
      </c>
      <c r="AB71" s="20">
        <v>0</v>
      </c>
      <c r="AC71" s="20">
        <f t="shared" si="0"/>
        <v>0</v>
      </c>
    </row>
    <row r="72" spans="1:29" ht="15" customHeight="1" x14ac:dyDescent="0.2">
      <c r="A72" s="6" t="s">
        <v>111</v>
      </c>
      <c r="B72" s="6" t="s">
        <v>149</v>
      </c>
      <c r="C72" s="6">
        <v>800019005</v>
      </c>
      <c r="D72" s="26" t="s">
        <v>80</v>
      </c>
      <c r="E72" s="26" t="s">
        <v>150</v>
      </c>
      <c r="F72" s="20">
        <v>46013014</v>
      </c>
      <c r="G72" s="20">
        <v>46013014</v>
      </c>
      <c r="H72" s="20">
        <v>18405206</v>
      </c>
      <c r="I72" s="20">
        <v>27607808</v>
      </c>
      <c r="J72" s="21">
        <v>10</v>
      </c>
      <c r="K72" s="22">
        <v>1840521</v>
      </c>
      <c r="L72" s="22">
        <v>1840521</v>
      </c>
      <c r="M72" s="22">
        <v>0</v>
      </c>
      <c r="N72" s="22">
        <v>0</v>
      </c>
      <c r="O72" s="20">
        <v>0</v>
      </c>
      <c r="P72" s="20">
        <v>1840521</v>
      </c>
      <c r="Q72" s="20">
        <v>1840520</v>
      </c>
      <c r="R72" s="20">
        <v>1840521</v>
      </c>
      <c r="S72" s="20">
        <v>1840520</v>
      </c>
      <c r="T72" s="20">
        <v>0</v>
      </c>
      <c r="U72" s="20">
        <v>0</v>
      </c>
      <c r="V72" s="20">
        <v>1840520</v>
      </c>
      <c r="W72" s="20">
        <v>0</v>
      </c>
      <c r="X72" s="20">
        <v>1840520</v>
      </c>
      <c r="Y72" s="20">
        <v>0</v>
      </c>
      <c r="Z72" s="20">
        <v>0</v>
      </c>
      <c r="AA72" s="20">
        <v>3681041</v>
      </c>
      <c r="AB72" s="20">
        <v>27607809</v>
      </c>
      <c r="AC72" s="20">
        <f t="shared" si="0"/>
        <v>0</v>
      </c>
    </row>
    <row r="73" spans="1:29" ht="15" customHeight="1" x14ac:dyDescent="0.2">
      <c r="A73" s="6" t="s">
        <v>60</v>
      </c>
      <c r="B73" s="6" t="s">
        <v>151</v>
      </c>
      <c r="C73" s="6">
        <v>800099236</v>
      </c>
      <c r="D73" s="26" t="s">
        <v>152</v>
      </c>
      <c r="E73" s="26" t="s">
        <v>153</v>
      </c>
      <c r="F73" s="20">
        <v>955913484</v>
      </c>
      <c r="G73" s="20">
        <v>955913484</v>
      </c>
      <c r="H73" s="20">
        <v>0</v>
      </c>
      <c r="I73" s="20">
        <v>955913484</v>
      </c>
      <c r="J73" s="21">
        <v>10</v>
      </c>
      <c r="K73" s="22">
        <v>0</v>
      </c>
      <c r="L73" s="22">
        <v>0</v>
      </c>
      <c r="M73" s="22">
        <v>0</v>
      </c>
      <c r="N73" s="22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516443530</v>
      </c>
      <c r="AC73" s="20">
        <f t="shared" si="0"/>
        <v>439469954</v>
      </c>
    </row>
    <row r="74" spans="1:29" ht="15" customHeight="1" x14ac:dyDescent="0.2">
      <c r="A74" s="6" t="s">
        <v>60</v>
      </c>
      <c r="B74" s="6" t="s">
        <v>154</v>
      </c>
      <c r="C74" s="6">
        <v>800049826</v>
      </c>
      <c r="D74" s="26" t="s">
        <v>155</v>
      </c>
      <c r="E74" s="26" t="s">
        <v>156</v>
      </c>
      <c r="F74" s="20">
        <v>115352699</v>
      </c>
      <c r="G74" s="20">
        <v>115352699</v>
      </c>
      <c r="H74" s="20">
        <v>115352699</v>
      </c>
      <c r="I74" s="20">
        <v>0</v>
      </c>
      <c r="J74" s="21">
        <v>4</v>
      </c>
      <c r="K74" s="22">
        <v>28838175</v>
      </c>
      <c r="L74" s="22">
        <v>28838175</v>
      </c>
      <c r="M74" s="22">
        <v>57676349</v>
      </c>
      <c r="N74" s="22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f t="shared" si="0"/>
        <v>0</v>
      </c>
    </row>
    <row r="75" spans="1:29" ht="15" customHeight="1" x14ac:dyDescent="0.2">
      <c r="A75" s="6" t="s">
        <v>98</v>
      </c>
      <c r="B75" s="6" t="s">
        <v>157</v>
      </c>
      <c r="C75" s="6">
        <v>890982141</v>
      </c>
      <c r="D75" s="26" t="s">
        <v>14</v>
      </c>
      <c r="E75" s="26" t="s">
        <v>158</v>
      </c>
      <c r="F75" s="20">
        <v>15900294</v>
      </c>
      <c r="G75" s="20">
        <v>15900294</v>
      </c>
      <c r="H75" s="20">
        <v>15900294</v>
      </c>
      <c r="I75" s="20">
        <v>0</v>
      </c>
      <c r="J75" s="21">
        <v>2</v>
      </c>
      <c r="K75" s="22">
        <v>7950147</v>
      </c>
      <c r="L75" s="22">
        <v>7950147</v>
      </c>
      <c r="M75" s="22">
        <v>0</v>
      </c>
      <c r="N75" s="22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f t="shared" si="0"/>
        <v>0</v>
      </c>
    </row>
    <row r="76" spans="1:29" ht="15" customHeight="1" x14ac:dyDescent="0.2">
      <c r="A76" s="6" t="s">
        <v>98</v>
      </c>
      <c r="B76" s="6" t="s">
        <v>159</v>
      </c>
      <c r="C76" s="6">
        <v>890983664</v>
      </c>
      <c r="D76" s="26" t="s">
        <v>14</v>
      </c>
      <c r="E76" s="26" t="s">
        <v>160</v>
      </c>
      <c r="F76" s="20">
        <v>289400870</v>
      </c>
      <c r="G76" s="20">
        <v>289400870</v>
      </c>
      <c r="H76" s="20">
        <v>289400870</v>
      </c>
      <c r="I76" s="20">
        <v>0</v>
      </c>
      <c r="J76" s="21">
        <v>10</v>
      </c>
      <c r="K76" s="22">
        <v>28940087</v>
      </c>
      <c r="L76" s="22">
        <v>28940087</v>
      </c>
      <c r="M76" s="22">
        <v>0</v>
      </c>
      <c r="N76" s="22">
        <v>0</v>
      </c>
      <c r="O76" s="20">
        <v>0</v>
      </c>
      <c r="P76" s="20">
        <v>28940087</v>
      </c>
      <c r="Q76" s="20">
        <v>28940087</v>
      </c>
      <c r="R76" s="20">
        <v>28940087</v>
      </c>
      <c r="S76" s="20">
        <v>28940087</v>
      </c>
      <c r="T76" s="20">
        <v>0</v>
      </c>
      <c r="U76" s="20">
        <v>0</v>
      </c>
      <c r="V76" s="20">
        <v>28940087</v>
      </c>
      <c r="W76" s="20">
        <v>0</v>
      </c>
      <c r="X76" s="20">
        <v>26322587</v>
      </c>
      <c r="Y76" s="20">
        <v>0</v>
      </c>
      <c r="Z76" s="20">
        <v>0</v>
      </c>
      <c r="AA76" s="20">
        <v>60497674</v>
      </c>
      <c r="AB76" s="20">
        <v>0</v>
      </c>
      <c r="AC76" s="20">
        <f t="shared" ref="AC76:AC139" si="1">+G76-SUM(K76:AB76)</f>
        <v>0</v>
      </c>
    </row>
    <row r="77" spans="1:29" ht="15" customHeight="1" x14ac:dyDescent="0.2">
      <c r="A77" s="6" t="s">
        <v>161</v>
      </c>
      <c r="B77" s="7" t="s">
        <v>112</v>
      </c>
      <c r="C77" s="6">
        <v>890114335</v>
      </c>
      <c r="D77" s="26" t="s">
        <v>96</v>
      </c>
      <c r="E77" s="26" t="s">
        <v>113</v>
      </c>
      <c r="F77" s="20">
        <v>533891572</v>
      </c>
      <c r="G77" s="20">
        <v>506758659</v>
      </c>
      <c r="H77" s="20">
        <v>506758659</v>
      </c>
      <c r="I77" s="20">
        <v>0</v>
      </c>
      <c r="J77" s="21">
        <v>10</v>
      </c>
      <c r="K77" s="22">
        <v>0</v>
      </c>
      <c r="L77" s="22">
        <v>0</v>
      </c>
      <c r="M77" s="22">
        <v>0</v>
      </c>
      <c r="N77" s="20">
        <v>0</v>
      </c>
      <c r="O77" s="20">
        <v>0</v>
      </c>
      <c r="P77" s="20">
        <v>53389160</v>
      </c>
      <c r="Q77" s="20">
        <v>50374394</v>
      </c>
      <c r="R77" s="20">
        <v>50374388</v>
      </c>
      <c r="S77" s="20">
        <v>50374388</v>
      </c>
      <c r="T77" s="20">
        <v>0</v>
      </c>
      <c r="U77" s="20">
        <v>0</v>
      </c>
      <c r="V77" s="20">
        <v>50374388</v>
      </c>
      <c r="W77" s="20">
        <v>0</v>
      </c>
      <c r="X77" s="20">
        <v>50374388</v>
      </c>
      <c r="Y77" s="20">
        <v>50374388</v>
      </c>
      <c r="Z77" s="20">
        <v>0</v>
      </c>
      <c r="AA77" s="20">
        <v>50374388</v>
      </c>
      <c r="AB77" s="20">
        <v>100748777</v>
      </c>
      <c r="AC77" s="20">
        <f t="shared" si="1"/>
        <v>0</v>
      </c>
    </row>
    <row r="78" spans="1:29" ht="15" customHeight="1" x14ac:dyDescent="0.2">
      <c r="A78" s="6" t="s">
        <v>98</v>
      </c>
      <c r="B78" s="6" t="s">
        <v>162</v>
      </c>
      <c r="C78" s="6">
        <v>890480006</v>
      </c>
      <c r="D78" s="26" t="s">
        <v>31</v>
      </c>
      <c r="E78" s="26" t="s">
        <v>163</v>
      </c>
      <c r="F78" s="20">
        <v>2454145773</v>
      </c>
      <c r="G78" s="20">
        <v>1792912107</v>
      </c>
      <c r="H78" s="20">
        <v>1792912107</v>
      </c>
      <c r="I78" s="20">
        <v>0</v>
      </c>
      <c r="J78" s="21">
        <v>10</v>
      </c>
      <c r="K78" s="22">
        <v>0</v>
      </c>
      <c r="L78" s="22">
        <v>0</v>
      </c>
      <c r="M78" s="22">
        <v>0</v>
      </c>
      <c r="N78" s="22">
        <v>0</v>
      </c>
      <c r="O78" s="20">
        <v>0</v>
      </c>
      <c r="P78" s="20">
        <v>224114014</v>
      </c>
      <c r="Q78" s="20">
        <v>224114014</v>
      </c>
      <c r="R78" s="20">
        <v>224114014</v>
      </c>
      <c r="S78" s="20">
        <v>224114013</v>
      </c>
      <c r="T78" s="20">
        <v>0</v>
      </c>
      <c r="U78" s="20">
        <v>0</v>
      </c>
      <c r="V78" s="20">
        <v>224114013</v>
      </c>
      <c r="W78" s="20">
        <v>0</v>
      </c>
      <c r="X78" s="20">
        <v>224114013</v>
      </c>
      <c r="Y78" s="20">
        <v>224114013</v>
      </c>
      <c r="Z78" s="20">
        <v>0</v>
      </c>
      <c r="AA78" s="20">
        <v>224114013</v>
      </c>
      <c r="AB78" s="20">
        <v>0</v>
      </c>
      <c r="AC78" s="20">
        <f t="shared" si="1"/>
        <v>0</v>
      </c>
    </row>
    <row r="79" spans="1:29" ht="15" customHeight="1" x14ac:dyDescent="0.2">
      <c r="A79" s="6" t="s">
        <v>161</v>
      </c>
      <c r="B79" s="7" t="s">
        <v>95</v>
      </c>
      <c r="C79" s="6">
        <v>800094386</v>
      </c>
      <c r="D79" s="26" t="s">
        <v>96</v>
      </c>
      <c r="E79" s="26" t="s">
        <v>97</v>
      </c>
      <c r="F79" s="20">
        <v>231419358</v>
      </c>
      <c r="G79" s="20">
        <v>231419358</v>
      </c>
      <c r="H79" s="20">
        <v>231419358</v>
      </c>
      <c r="I79" s="20">
        <v>0</v>
      </c>
      <c r="J79" s="21">
        <v>10</v>
      </c>
      <c r="K79" s="22">
        <v>0</v>
      </c>
      <c r="L79" s="22">
        <v>0</v>
      </c>
      <c r="M79" s="22">
        <v>0</v>
      </c>
      <c r="N79" s="20">
        <v>0</v>
      </c>
      <c r="O79" s="20">
        <v>0</v>
      </c>
      <c r="P79" s="20">
        <v>0</v>
      </c>
      <c r="Q79" s="20">
        <v>25713264</v>
      </c>
      <c r="R79" s="20">
        <v>25713262</v>
      </c>
      <c r="S79" s="20">
        <v>9023686</v>
      </c>
      <c r="T79" s="20">
        <v>0</v>
      </c>
      <c r="U79" s="20">
        <v>0</v>
      </c>
      <c r="V79" s="20">
        <v>42402836</v>
      </c>
      <c r="W79" s="20">
        <v>0</v>
      </c>
      <c r="X79" s="20">
        <v>25713262</v>
      </c>
      <c r="Y79" s="20">
        <v>25713263</v>
      </c>
      <c r="Z79" s="20">
        <v>0</v>
      </c>
      <c r="AA79" s="20">
        <v>71291625</v>
      </c>
      <c r="AB79" s="20">
        <v>0</v>
      </c>
      <c r="AC79" s="20">
        <f t="shared" si="1"/>
        <v>5848160</v>
      </c>
    </row>
    <row r="80" spans="1:29" ht="15" customHeight="1" x14ac:dyDescent="0.2">
      <c r="A80" s="6" t="s">
        <v>161</v>
      </c>
      <c r="B80" s="7" t="s">
        <v>99</v>
      </c>
      <c r="C80" s="6">
        <v>891780044</v>
      </c>
      <c r="D80" s="26" t="s">
        <v>100</v>
      </c>
      <c r="E80" s="26" t="s">
        <v>101</v>
      </c>
      <c r="F80" s="20">
        <v>371150504</v>
      </c>
      <c r="G80" s="20">
        <v>371150504</v>
      </c>
      <c r="H80" s="20">
        <v>371150504</v>
      </c>
      <c r="I80" s="20">
        <v>0</v>
      </c>
      <c r="J80" s="21">
        <v>10</v>
      </c>
      <c r="K80" s="22">
        <v>0</v>
      </c>
      <c r="L80" s="22">
        <v>0</v>
      </c>
      <c r="M80" s="22">
        <v>0</v>
      </c>
      <c r="N80" s="20">
        <v>0</v>
      </c>
      <c r="O80" s="20">
        <v>0</v>
      </c>
      <c r="P80" s="20">
        <v>37115050</v>
      </c>
      <c r="Q80" s="20">
        <v>37115050</v>
      </c>
      <c r="R80" s="20">
        <v>37115050</v>
      </c>
      <c r="S80" s="20">
        <v>37115050</v>
      </c>
      <c r="T80" s="20">
        <v>0</v>
      </c>
      <c r="U80" s="20">
        <v>0</v>
      </c>
      <c r="V80" s="20">
        <v>0</v>
      </c>
      <c r="W80" s="20">
        <v>222690304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f t="shared" si="1"/>
        <v>0</v>
      </c>
    </row>
    <row r="81" spans="1:29" ht="15" customHeight="1" x14ac:dyDescent="0.2">
      <c r="A81" s="6" t="s">
        <v>98</v>
      </c>
      <c r="B81" s="6" t="s">
        <v>164</v>
      </c>
      <c r="C81" s="6">
        <v>800099076</v>
      </c>
      <c r="D81" s="26" t="s">
        <v>80</v>
      </c>
      <c r="E81" s="26" t="s">
        <v>165</v>
      </c>
      <c r="F81" s="20">
        <v>1150509274</v>
      </c>
      <c r="G81" s="20">
        <v>1150509274</v>
      </c>
      <c r="H81" s="20">
        <v>1150509274</v>
      </c>
      <c r="I81" s="20">
        <v>0</v>
      </c>
      <c r="J81" s="21">
        <v>10</v>
      </c>
      <c r="K81" s="22">
        <v>0</v>
      </c>
      <c r="L81" s="22">
        <v>0</v>
      </c>
      <c r="M81" s="22">
        <v>0</v>
      </c>
      <c r="N81" s="22">
        <v>0</v>
      </c>
      <c r="O81" s="20">
        <v>0</v>
      </c>
      <c r="P81" s="20">
        <v>49371631</v>
      </c>
      <c r="Q81" s="20">
        <v>157305383</v>
      </c>
      <c r="R81" s="20">
        <v>157305377</v>
      </c>
      <c r="S81" s="20">
        <v>157305377</v>
      </c>
      <c r="T81" s="20">
        <v>0</v>
      </c>
      <c r="U81" s="20">
        <v>0</v>
      </c>
      <c r="V81" s="20">
        <v>98315860</v>
      </c>
      <c r="W81" s="20">
        <v>0</v>
      </c>
      <c r="X81" s="20">
        <v>0</v>
      </c>
      <c r="Y81" s="20">
        <v>0</v>
      </c>
      <c r="Z81" s="20">
        <v>0</v>
      </c>
      <c r="AA81" s="20">
        <v>530905646</v>
      </c>
      <c r="AB81" s="20">
        <v>0</v>
      </c>
      <c r="AC81" s="20">
        <f t="shared" si="1"/>
        <v>0</v>
      </c>
    </row>
    <row r="82" spans="1:29" ht="15" customHeight="1" x14ac:dyDescent="0.2">
      <c r="A82" s="6" t="s">
        <v>98</v>
      </c>
      <c r="B82" s="6" t="s">
        <v>166</v>
      </c>
      <c r="C82" s="6">
        <v>800100052</v>
      </c>
      <c r="D82" s="26" t="s">
        <v>167</v>
      </c>
      <c r="E82" s="26" t="s">
        <v>168</v>
      </c>
      <c r="F82" s="20">
        <v>595492509</v>
      </c>
      <c r="G82" s="20">
        <v>595492509</v>
      </c>
      <c r="H82" s="20">
        <v>552957331</v>
      </c>
      <c r="I82" s="20">
        <v>42535178</v>
      </c>
      <c r="J82" s="21">
        <v>10</v>
      </c>
      <c r="K82" s="22">
        <v>55295734</v>
      </c>
      <c r="L82" s="22">
        <v>55295733</v>
      </c>
      <c r="M82" s="22">
        <v>0</v>
      </c>
      <c r="N82" s="22">
        <v>0</v>
      </c>
      <c r="O82" s="20">
        <v>0</v>
      </c>
      <c r="P82" s="20">
        <v>55295736</v>
      </c>
      <c r="Q82" s="20">
        <v>55295736</v>
      </c>
      <c r="R82" s="20">
        <v>55295732</v>
      </c>
      <c r="S82" s="20">
        <v>55295732</v>
      </c>
      <c r="T82" s="20">
        <v>0</v>
      </c>
      <c r="U82" s="20">
        <v>0</v>
      </c>
      <c r="V82" s="20">
        <v>55295732</v>
      </c>
      <c r="W82" s="20">
        <v>0</v>
      </c>
      <c r="X82" s="20">
        <v>55295732</v>
      </c>
      <c r="Y82" s="20">
        <v>28711245</v>
      </c>
      <c r="Z82" s="20">
        <v>0</v>
      </c>
      <c r="AA82" s="20">
        <v>81880219</v>
      </c>
      <c r="AB82" s="20">
        <v>0</v>
      </c>
      <c r="AC82" s="20">
        <f t="shared" si="1"/>
        <v>42535178</v>
      </c>
    </row>
    <row r="83" spans="1:29" ht="15" customHeight="1" x14ac:dyDescent="0.2">
      <c r="A83" s="6" t="s">
        <v>169</v>
      </c>
      <c r="B83" s="6" t="s">
        <v>170</v>
      </c>
      <c r="C83" s="6">
        <v>890983873</v>
      </c>
      <c r="D83" s="26" t="s">
        <v>14</v>
      </c>
      <c r="E83" s="26" t="s">
        <v>171</v>
      </c>
      <c r="F83" s="20">
        <v>987645604</v>
      </c>
      <c r="G83" s="20">
        <v>987645604</v>
      </c>
      <c r="H83" s="20">
        <v>987645604</v>
      </c>
      <c r="I83" s="20">
        <v>0</v>
      </c>
      <c r="J83" s="21">
        <v>10</v>
      </c>
      <c r="K83" s="22">
        <v>0</v>
      </c>
      <c r="L83" s="22">
        <v>98764560</v>
      </c>
      <c r="M83" s="22">
        <v>0</v>
      </c>
      <c r="N83" s="22">
        <v>0</v>
      </c>
      <c r="O83" s="20">
        <v>0</v>
      </c>
      <c r="P83" s="20">
        <v>111110126</v>
      </c>
      <c r="Q83" s="20">
        <v>97221360</v>
      </c>
      <c r="R83" s="20">
        <v>97221362</v>
      </c>
      <c r="S83" s="20">
        <v>97221365</v>
      </c>
      <c r="T83" s="20">
        <v>0</v>
      </c>
      <c r="U83" s="20">
        <v>0</v>
      </c>
      <c r="V83" s="20">
        <v>97221365</v>
      </c>
      <c r="W83" s="20">
        <v>0</v>
      </c>
      <c r="X83" s="20">
        <v>97221365</v>
      </c>
      <c r="Y83" s="20">
        <v>97221365</v>
      </c>
      <c r="Z83" s="20">
        <v>0</v>
      </c>
      <c r="AA83" s="20">
        <v>149350658</v>
      </c>
      <c r="AB83" s="20">
        <v>0</v>
      </c>
      <c r="AC83" s="20">
        <f t="shared" si="1"/>
        <v>45092078</v>
      </c>
    </row>
    <row r="84" spans="1:29" ht="15" customHeight="1" x14ac:dyDescent="0.2">
      <c r="A84" s="6" t="s">
        <v>169</v>
      </c>
      <c r="B84" s="6" t="s">
        <v>172</v>
      </c>
      <c r="C84" s="6">
        <v>800069901</v>
      </c>
      <c r="D84" s="26" t="s">
        <v>96</v>
      </c>
      <c r="E84" s="26" t="s">
        <v>173</v>
      </c>
      <c r="F84" s="20">
        <v>1827437438</v>
      </c>
      <c r="G84" s="20">
        <v>1827437437</v>
      </c>
      <c r="H84" s="20">
        <v>1827437437</v>
      </c>
      <c r="I84" s="20">
        <v>0</v>
      </c>
      <c r="J84" s="21">
        <v>10</v>
      </c>
      <c r="K84" s="22">
        <v>0</v>
      </c>
      <c r="L84" s="22">
        <v>0</v>
      </c>
      <c r="M84" s="22">
        <v>0</v>
      </c>
      <c r="N84" s="22">
        <v>0</v>
      </c>
      <c r="O84" s="20">
        <v>0</v>
      </c>
      <c r="P84" s="20">
        <v>0</v>
      </c>
      <c r="Q84" s="20">
        <v>112922044</v>
      </c>
      <c r="R84" s="20">
        <v>244930771</v>
      </c>
      <c r="S84" s="20">
        <v>244930771</v>
      </c>
      <c r="T84" s="20">
        <v>0</v>
      </c>
      <c r="U84" s="20">
        <v>0</v>
      </c>
      <c r="V84" s="20">
        <v>244930771</v>
      </c>
      <c r="W84" s="20">
        <v>0</v>
      </c>
      <c r="X84" s="20">
        <v>244930771</v>
      </c>
      <c r="Y84" s="20">
        <v>244930770</v>
      </c>
      <c r="Z84" s="20">
        <v>0</v>
      </c>
      <c r="AA84" s="20">
        <v>278365303</v>
      </c>
      <c r="AB84" s="20">
        <v>211496236</v>
      </c>
      <c r="AC84" s="20">
        <f t="shared" si="1"/>
        <v>0</v>
      </c>
    </row>
    <row r="85" spans="1:29" ht="15" customHeight="1" x14ac:dyDescent="0.2">
      <c r="A85" s="6" t="s">
        <v>169</v>
      </c>
      <c r="B85" s="6" t="s">
        <v>174</v>
      </c>
      <c r="C85" s="6">
        <v>800037175</v>
      </c>
      <c r="D85" s="26" t="s">
        <v>31</v>
      </c>
      <c r="E85" s="26" t="s">
        <v>175</v>
      </c>
      <c r="F85" s="20">
        <v>466539240</v>
      </c>
      <c r="G85" s="20">
        <v>466539240</v>
      </c>
      <c r="H85" s="20">
        <v>0</v>
      </c>
      <c r="I85" s="20">
        <v>466539240</v>
      </c>
      <c r="J85" s="21">
        <v>10</v>
      </c>
      <c r="K85" s="22">
        <v>0</v>
      </c>
      <c r="L85" s="22">
        <v>0</v>
      </c>
      <c r="M85" s="22">
        <v>0</v>
      </c>
      <c r="N85" s="22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466539240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f t="shared" si="1"/>
        <v>0</v>
      </c>
    </row>
    <row r="86" spans="1:29" ht="15" customHeight="1" x14ac:dyDescent="0.2">
      <c r="A86" s="6" t="s">
        <v>169</v>
      </c>
      <c r="B86" s="6" t="s">
        <v>176</v>
      </c>
      <c r="C86" s="6">
        <v>800035677</v>
      </c>
      <c r="D86" s="26" t="s">
        <v>31</v>
      </c>
      <c r="E86" s="26" t="s">
        <v>177</v>
      </c>
      <c r="F86" s="20">
        <v>83720550</v>
      </c>
      <c r="G86" s="20">
        <v>83720550</v>
      </c>
      <c r="H86" s="20">
        <v>83720550</v>
      </c>
      <c r="I86" s="20">
        <v>0</v>
      </c>
      <c r="J86" s="21">
        <v>1</v>
      </c>
      <c r="K86" s="22">
        <v>0</v>
      </c>
      <c r="L86" s="22">
        <v>83720550</v>
      </c>
      <c r="M86" s="22">
        <v>0</v>
      </c>
      <c r="N86" s="22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f t="shared" si="1"/>
        <v>0</v>
      </c>
    </row>
    <row r="87" spans="1:29" ht="15" customHeight="1" x14ac:dyDescent="0.2">
      <c r="A87" s="6" t="s">
        <v>169</v>
      </c>
      <c r="B87" s="6" t="s">
        <v>178</v>
      </c>
      <c r="C87" s="6">
        <v>890801151</v>
      </c>
      <c r="D87" s="26" t="s">
        <v>53</v>
      </c>
      <c r="E87" s="26" t="s">
        <v>179</v>
      </c>
      <c r="F87" s="20">
        <v>33279420</v>
      </c>
      <c r="G87" s="20">
        <v>33279420</v>
      </c>
      <c r="H87" s="20">
        <v>33279420</v>
      </c>
      <c r="I87" s="20">
        <v>0</v>
      </c>
      <c r="J87" s="21">
        <v>10</v>
      </c>
      <c r="K87" s="22">
        <v>0</v>
      </c>
      <c r="L87" s="22">
        <v>3327942</v>
      </c>
      <c r="M87" s="22">
        <v>0</v>
      </c>
      <c r="N87" s="22">
        <v>0</v>
      </c>
      <c r="O87" s="20">
        <v>0</v>
      </c>
      <c r="P87" s="20">
        <v>3743935</v>
      </c>
      <c r="Q87" s="20">
        <v>3275943</v>
      </c>
      <c r="R87" s="20">
        <v>3275943</v>
      </c>
      <c r="S87" s="20">
        <v>1747170</v>
      </c>
      <c r="T87" s="20">
        <v>0</v>
      </c>
      <c r="U87" s="20">
        <v>0</v>
      </c>
      <c r="V87" s="20">
        <v>3581697</v>
      </c>
      <c r="W87" s="20">
        <v>0</v>
      </c>
      <c r="X87" s="20">
        <v>3581698</v>
      </c>
      <c r="Y87" s="20">
        <v>1572452</v>
      </c>
      <c r="Z87" s="20">
        <v>0</v>
      </c>
      <c r="AA87" s="20">
        <v>4586320</v>
      </c>
      <c r="AB87" s="20">
        <v>4586320</v>
      </c>
      <c r="AC87" s="20">
        <f t="shared" si="1"/>
        <v>0</v>
      </c>
    </row>
    <row r="88" spans="1:29" ht="15" customHeight="1" x14ac:dyDescent="0.2">
      <c r="A88" s="6" t="s">
        <v>169</v>
      </c>
      <c r="B88" s="6" t="s">
        <v>180</v>
      </c>
      <c r="C88" s="6">
        <v>892115024</v>
      </c>
      <c r="D88" s="26" t="s">
        <v>145</v>
      </c>
      <c r="E88" s="26" t="s">
        <v>181</v>
      </c>
      <c r="F88" s="20">
        <v>359535050</v>
      </c>
      <c r="G88" s="20">
        <v>359535050</v>
      </c>
      <c r="H88" s="20">
        <v>0</v>
      </c>
      <c r="I88" s="20">
        <v>359535050</v>
      </c>
      <c r="J88" s="21">
        <v>3</v>
      </c>
      <c r="K88" s="22">
        <v>0</v>
      </c>
      <c r="L88" s="22">
        <v>0</v>
      </c>
      <c r="M88" s="22">
        <v>0</v>
      </c>
      <c r="N88" s="22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359535050</v>
      </c>
      <c r="AC88" s="20">
        <f t="shared" si="1"/>
        <v>0</v>
      </c>
    </row>
    <row r="89" spans="1:29" ht="15" customHeight="1" x14ac:dyDescent="0.2">
      <c r="A89" s="6" t="s">
        <v>161</v>
      </c>
      <c r="B89" s="7" t="s">
        <v>61</v>
      </c>
      <c r="C89" s="6">
        <v>890910913</v>
      </c>
      <c r="D89" s="26" t="s">
        <v>14</v>
      </c>
      <c r="E89" s="26" t="s">
        <v>62</v>
      </c>
      <c r="F89" s="20">
        <v>4778226</v>
      </c>
      <c r="G89" s="20">
        <v>4778226</v>
      </c>
      <c r="H89" s="20">
        <v>4778226</v>
      </c>
      <c r="I89" s="20">
        <v>0</v>
      </c>
      <c r="J89" s="21">
        <v>1</v>
      </c>
      <c r="K89" s="22">
        <v>0</v>
      </c>
      <c r="L89" s="22">
        <v>0</v>
      </c>
      <c r="M89" s="22">
        <v>0</v>
      </c>
      <c r="N89" s="20">
        <v>0</v>
      </c>
      <c r="O89" s="20">
        <v>0</v>
      </c>
      <c r="P89" s="20">
        <v>4778226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f t="shared" si="1"/>
        <v>0</v>
      </c>
    </row>
    <row r="90" spans="1:29" ht="15" customHeight="1" x14ac:dyDescent="0.2">
      <c r="A90" s="6" t="s">
        <v>182</v>
      </c>
      <c r="B90" s="6" t="s">
        <v>183</v>
      </c>
      <c r="C90" s="6">
        <v>800038613</v>
      </c>
      <c r="D90" s="26" t="s">
        <v>31</v>
      </c>
      <c r="E90" s="26" t="s">
        <v>184</v>
      </c>
      <c r="F90" s="20">
        <v>1229088341</v>
      </c>
      <c r="G90" s="20">
        <v>1229088341</v>
      </c>
      <c r="H90" s="20">
        <v>0</v>
      </c>
      <c r="I90" s="20">
        <v>1229088341</v>
      </c>
      <c r="J90" s="21">
        <v>10</v>
      </c>
      <c r="K90" s="22">
        <v>0</v>
      </c>
      <c r="L90" s="22">
        <v>0</v>
      </c>
      <c r="M90" s="22">
        <v>0</v>
      </c>
      <c r="N90" s="22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576953099</v>
      </c>
      <c r="AC90" s="20">
        <f t="shared" si="1"/>
        <v>652135242</v>
      </c>
    </row>
    <row r="91" spans="1:29" ht="15" customHeight="1" x14ac:dyDescent="0.2">
      <c r="A91" s="6" t="s">
        <v>182</v>
      </c>
      <c r="B91" s="6" t="s">
        <v>185</v>
      </c>
      <c r="C91" s="6">
        <v>800095511</v>
      </c>
      <c r="D91" s="26" t="s">
        <v>31</v>
      </c>
      <c r="E91" s="26" t="s">
        <v>186</v>
      </c>
      <c r="F91" s="20">
        <v>544640259</v>
      </c>
      <c r="G91" s="20">
        <v>533747454</v>
      </c>
      <c r="H91" s="20">
        <v>533747454</v>
      </c>
      <c r="I91" s="20">
        <v>0</v>
      </c>
      <c r="J91" s="21">
        <v>10</v>
      </c>
      <c r="K91" s="22">
        <v>54464026</v>
      </c>
      <c r="L91" s="22">
        <v>54464026</v>
      </c>
      <c r="M91" s="22">
        <v>0</v>
      </c>
      <c r="N91" s="22">
        <v>0</v>
      </c>
      <c r="O91" s="20">
        <v>0</v>
      </c>
      <c r="P91" s="20">
        <v>54464022</v>
      </c>
      <c r="Q91" s="20">
        <v>52907911</v>
      </c>
      <c r="R91" s="20">
        <v>52907912</v>
      </c>
      <c r="S91" s="20">
        <v>52907911</v>
      </c>
      <c r="T91" s="20">
        <v>0</v>
      </c>
      <c r="U91" s="20">
        <v>0</v>
      </c>
      <c r="V91" s="20">
        <v>52907912</v>
      </c>
      <c r="W91" s="20">
        <v>0</v>
      </c>
      <c r="X91" s="20">
        <v>39680933</v>
      </c>
      <c r="Y91" s="20">
        <v>0</v>
      </c>
      <c r="Z91" s="20">
        <v>0</v>
      </c>
      <c r="AA91" s="20">
        <v>119042801</v>
      </c>
      <c r="AB91" s="20">
        <v>0</v>
      </c>
      <c r="AC91" s="20">
        <f t="shared" si="1"/>
        <v>0</v>
      </c>
    </row>
    <row r="92" spans="1:29" ht="15" customHeight="1" x14ac:dyDescent="0.2">
      <c r="A92" s="6" t="s">
        <v>161</v>
      </c>
      <c r="B92" s="7" t="s">
        <v>55</v>
      </c>
      <c r="C92" s="6">
        <v>800095983</v>
      </c>
      <c r="D92" s="26" t="s">
        <v>56</v>
      </c>
      <c r="E92" s="26" t="s">
        <v>57</v>
      </c>
      <c r="F92" s="20">
        <v>66978483</v>
      </c>
      <c r="G92" s="20">
        <v>0</v>
      </c>
      <c r="H92" s="20">
        <v>0</v>
      </c>
      <c r="I92" s="20">
        <v>0</v>
      </c>
      <c r="J92" s="21">
        <v>10</v>
      </c>
      <c r="K92" s="22">
        <v>0</v>
      </c>
      <c r="L92" s="22">
        <v>0</v>
      </c>
      <c r="M92" s="22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f t="shared" si="1"/>
        <v>0</v>
      </c>
    </row>
    <row r="93" spans="1:29" ht="15" customHeight="1" x14ac:dyDescent="0.2">
      <c r="A93" s="6" t="s">
        <v>182</v>
      </c>
      <c r="B93" s="6" t="s">
        <v>187</v>
      </c>
      <c r="C93" s="6">
        <v>800037166</v>
      </c>
      <c r="D93" s="26" t="s">
        <v>31</v>
      </c>
      <c r="E93" s="26" t="s">
        <v>188</v>
      </c>
      <c r="F93" s="20">
        <v>369473281</v>
      </c>
      <c r="G93" s="20">
        <v>369473281</v>
      </c>
      <c r="H93" s="20">
        <v>369473281</v>
      </c>
      <c r="I93" s="20">
        <v>0</v>
      </c>
      <c r="J93" s="21">
        <v>10</v>
      </c>
      <c r="K93" s="22">
        <v>36947329</v>
      </c>
      <c r="L93" s="22">
        <v>36947328</v>
      </c>
      <c r="M93" s="22">
        <v>0</v>
      </c>
      <c r="N93" s="22">
        <v>0</v>
      </c>
      <c r="O93" s="20">
        <v>0</v>
      </c>
      <c r="P93" s="20">
        <v>36947328</v>
      </c>
      <c r="Q93" s="20">
        <v>36947328</v>
      </c>
      <c r="R93" s="20">
        <v>36947328</v>
      </c>
      <c r="S93" s="20">
        <v>36947328</v>
      </c>
      <c r="T93" s="20">
        <v>0</v>
      </c>
      <c r="U93" s="20">
        <v>0</v>
      </c>
      <c r="V93" s="20">
        <v>36947328</v>
      </c>
      <c r="W93" s="20">
        <v>0</v>
      </c>
      <c r="X93" s="20">
        <v>36947328</v>
      </c>
      <c r="Y93" s="20">
        <v>36947328</v>
      </c>
      <c r="Z93" s="20">
        <v>0</v>
      </c>
      <c r="AA93" s="20">
        <v>36947328</v>
      </c>
      <c r="AB93" s="20">
        <v>0</v>
      </c>
      <c r="AC93" s="20">
        <f t="shared" si="1"/>
        <v>0</v>
      </c>
    </row>
    <row r="94" spans="1:29" ht="15" customHeight="1" x14ac:dyDescent="0.2">
      <c r="A94" s="6" t="s">
        <v>182</v>
      </c>
      <c r="B94" s="6" t="s">
        <v>189</v>
      </c>
      <c r="C94" s="6">
        <v>800026685</v>
      </c>
      <c r="D94" s="26" t="s">
        <v>31</v>
      </c>
      <c r="E94" s="26" t="s">
        <v>190</v>
      </c>
      <c r="F94" s="20">
        <v>3219125205</v>
      </c>
      <c r="G94" s="20">
        <v>3219125205</v>
      </c>
      <c r="H94" s="20">
        <v>0</v>
      </c>
      <c r="I94" s="20">
        <v>3219125205</v>
      </c>
      <c r="J94" s="21">
        <v>10</v>
      </c>
      <c r="K94" s="22">
        <v>0</v>
      </c>
      <c r="L94" s="22">
        <v>0</v>
      </c>
      <c r="M94" s="22">
        <v>0</v>
      </c>
      <c r="N94" s="22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477667497</v>
      </c>
      <c r="AC94" s="20">
        <f t="shared" si="1"/>
        <v>2741457708</v>
      </c>
    </row>
    <row r="95" spans="1:29" ht="15" customHeight="1" x14ac:dyDescent="0.2">
      <c r="A95" s="6" t="s">
        <v>182</v>
      </c>
      <c r="B95" s="6" t="s">
        <v>191</v>
      </c>
      <c r="C95" s="6">
        <v>800043486</v>
      </c>
      <c r="D95" s="26" t="s">
        <v>31</v>
      </c>
      <c r="E95" s="26" t="s">
        <v>192</v>
      </c>
      <c r="F95" s="20">
        <v>1541810796</v>
      </c>
      <c r="G95" s="20">
        <v>825955607</v>
      </c>
      <c r="H95" s="20">
        <v>0</v>
      </c>
      <c r="I95" s="20">
        <v>825955607</v>
      </c>
      <c r="J95" s="21">
        <v>10</v>
      </c>
      <c r="K95" s="22">
        <v>0</v>
      </c>
      <c r="L95" s="22">
        <v>0</v>
      </c>
      <c r="M95" s="22">
        <v>0</v>
      </c>
      <c r="N95" s="22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f t="shared" si="1"/>
        <v>825955607</v>
      </c>
    </row>
    <row r="96" spans="1:29" ht="15" customHeight="1" x14ac:dyDescent="0.2">
      <c r="A96" s="6" t="s">
        <v>182</v>
      </c>
      <c r="B96" s="6" t="s">
        <v>193</v>
      </c>
      <c r="C96" s="6">
        <v>890481177</v>
      </c>
      <c r="D96" s="26" t="s">
        <v>31</v>
      </c>
      <c r="E96" s="26" t="s">
        <v>194</v>
      </c>
      <c r="F96" s="20">
        <v>334381696</v>
      </c>
      <c r="G96" s="20">
        <v>334381696</v>
      </c>
      <c r="H96" s="20">
        <v>0</v>
      </c>
      <c r="I96" s="20">
        <v>334381696</v>
      </c>
      <c r="J96" s="21">
        <v>10</v>
      </c>
      <c r="K96" s="22">
        <v>0</v>
      </c>
      <c r="L96" s="22">
        <v>0</v>
      </c>
      <c r="M96" s="22">
        <v>0</v>
      </c>
      <c r="N96" s="22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f t="shared" si="1"/>
        <v>334381696</v>
      </c>
    </row>
    <row r="97" spans="1:29" ht="15" customHeight="1" x14ac:dyDescent="0.2">
      <c r="A97" s="6" t="s">
        <v>111</v>
      </c>
      <c r="B97" s="6" t="s">
        <v>195</v>
      </c>
      <c r="C97" s="6">
        <v>890981195</v>
      </c>
      <c r="D97" s="26" t="s">
        <v>14</v>
      </c>
      <c r="E97" s="26" t="s">
        <v>196</v>
      </c>
      <c r="F97" s="20">
        <v>30327176</v>
      </c>
      <c r="G97" s="20">
        <v>30327176</v>
      </c>
      <c r="H97" s="20">
        <v>30327176</v>
      </c>
      <c r="I97" s="20">
        <v>0</v>
      </c>
      <c r="J97" s="21">
        <v>5</v>
      </c>
      <c r="K97" s="22">
        <v>0</v>
      </c>
      <c r="L97" s="22">
        <v>0</v>
      </c>
      <c r="M97" s="22">
        <v>0</v>
      </c>
      <c r="N97" s="22">
        <v>0</v>
      </c>
      <c r="O97" s="20">
        <v>0</v>
      </c>
      <c r="P97" s="20">
        <v>10109059</v>
      </c>
      <c r="Q97" s="20">
        <v>10109059</v>
      </c>
      <c r="R97" s="20">
        <v>10109058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f t="shared" si="1"/>
        <v>0</v>
      </c>
    </row>
    <row r="98" spans="1:29" ht="15" customHeight="1" x14ac:dyDescent="0.2">
      <c r="A98" s="6" t="s">
        <v>161</v>
      </c>
      <c r="B98" s="7" t="s">
        <v>129</v>
      </c>
      <c r="C98" s="6">
        <v>800070375</v>
      </c>
      <c r="D98" s="26" t="s">
        <v>70</v>
      </c>
      <c r="E98" s="26" t="s">
        <v>506</v>
      </c>
      <c r="F98" s="20">
        <v>450611140</v>
      </c>
      <c r="G98" s="20">
        <v>450611140</v>
      </c>
      <c r="H98" s="20">
        <v>450611140</v>
      </c>
      <c r="I98" s="20">
        <v>0</v>
      </c>
      <c r="J98" s="21">
        <v>4</v>
      </c>
      <c r="K98" s="22">
        <v>0</v>
      </c>
      <c r="L98" s="22">
        <v>0</v>
      </c>
      <c r="M98" s="22">
        <v>0</v>
      </c>
      <c r="N98" s="20">
        <v>0</v>
      </c>
      <c r="O98" s="20">
        <v>0</v>
      </c>
      <c r="P98" s="20">
        <v>112652786</v>
      </c>
      <c r="Q98" s="20">
        <v>112652786</v>
      </c>
      <c r="R98" s="20">
        <v>112652784</v>
      </c>
      <c r="S98" s="20">
        <v>67591670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45061114</v>
      </c>
      <c r="AB98" s="20">
        <v>0</v>
      </c>
      <c r="AC98" s="20">
        <f t="shared" si="1"/>
        <v>0</v>
      </c>
    </row>
    <row r="99" spans="1:29" ht="15" customHeight="1" x14ac:dyDescent="0.2">
      <c r="A99" s="6" t="s">
        <v>111</v>
      </c>
      <c r="B99" s="6" t="s">
        <v>197</v>
      </c>
      <c r="C99" s="6">
        <v>890981493</v>
      </c>
      <c r="D99" s="26" t="s">
        <v>14</v>
      </c>
      <c r="E99" s="26" t="s">
        <v>198</v>
      </c>
      <c r="F99" s="20">
        <v>8196289</v>
      </c>
      <c r="G99" s="20">
        <v>8196289</v>
      </c>
      <c r="H99" s="20">
        <v>0</v>
      </c>
      <c r="I99" s="20">
        <v>8196289</v>
      </c>
      <c r="J99" s="21">
        <v>2</v>
      </c>
      <c r="K99" s="22">
        <v>0</v>
      </c>
      <c r="L99" s="22">
        <v>0</v>
      </c>
      <c r="M99" s="22">
        <v>0</v>
      </c>
      <c r="N99" s="22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f t="shared" si="1"/>
        <v>8196289</v>
      </c>
    </row>
    <row r="100" spans="1:29" ht="15" customHeight="1" x14ac:dyDescent="0.2">
      <c r="A100" s="6" t="s">
        <v>111</v>
      </c>
      <c r="B100" s="6" t="s">
        <v>199</v>
      </c>
      <c r="C100" s="6">
        <v>890982489</v>
      </c>
      <c r="D100" s="26" t="s">
        <v>14</v>
      </c>
      <c r="E100" s="26" t="s">
        <v>8</v>
      </c>
      <c r="F100" s="20">
        <v>30881737</v>
      </c>
      <c r="G100" s="20">
        <v>30881737</v>
      </c>
      <c r="H100" s="20">
        <v>0</v>
      </c>
      <c r="I100" s="20">
        <v>30881737</v>
      </c>
      <c r="J100" s="21">
        <v>10</v>
      </c>
      <c r="K100" s="22">
        <v>0</v>
      </c>
      <c r="L100" s="22">
        <v>0</v>
      </c>
      <c r="M100" s="22">
        <v>0</v>
      </c>
      <c r="N100" s="22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30881737</v>
      </c>
      <c r="AA100" s="20">
        <v>0</v>
      </c>
      <c r="AB100" s="20">
        <v>0</v>
      </c>
      <c r="AC100" s="20">
        <f t="shared" si="1"/>
        <v>0</v>
      </c>
    </row>
    <row r="101" spans="1:29" ht="15" customHeight="1" x14ac:dyDescent="0.2">
      <c r="A101" s="6" t="s">
        <v>111</v>
      </c>
      <c r="B101" s="6" t="s">
        <v>200</v>
      </c>
      <c r="C101" s="6">
        <v>890981786</v>
      </c>
      <c r="D101" s="26" t="s">
        <v>14</v>
      </c>
      <c r="E101" s="26" t="s">
        <v>201</v>
      </c>
      <c r="F101" s="20">
        <v>199585454</v>
      </c>
      <c r="G101" s="20">
        <v>199585454</v>
      </c>
      <c r="H101" s="20">
        <v>0</v>
      </c>
      <c r="I101" s="20">
        <v>199585454</v>
      </c>
      <c r="J101" s="21">
        <v>8</v>
      </c>
      <c r="K101" s="22">
        <v>0</v>
      </c>
      <c r="L101" s="22">
        <v>0</v>
      </c>
      <c r="M101" s="22">
        <v>0</v>
      </c>
      <c r="N101" s="22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f t="shared" si="1"/>
        <v>199585454</v>
      </c>
    </row>
    <row r="102" spans="1:29" ht="15" customHeight="1" x14ac:dyDescent="0.2">
      <c r="A102" s="6" t="s">
        <v>111</v>
      </c>
      <c r="B102" s="6" t="s">
        <v>202</v>
      </c>
      <c r="C102" s="6">
        <v>890984415</v>
      </c>
      <c r="D102" s="26" t="s">
        <v>14</v>
      </c>
      <c r="E102" s="26" t="s">
        <v>203</v>
      </c>
      <c r="F102" s="20">
        <v>107254291</v>
      </c>
      <c r="G102" s="20">
        <v>107254291</v>
      </c>
      <c r="H102" s="20">
        <v>0</v>
      </c>
      <c r="I102" s="20">
        <v>107254291</v>
      </c>
      <c r="J102" s="21">
        <v>1</v>
      </c>
      <c r="K102" s="22">
        <v>0</v>
      </c>
      <c r="L102" s="22">
        <v>0</v>
      </c>
      <c r="M102" s="22">
        <v>0</v>
      </c>
      <c r="N102" s="20">
        <v>107254291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f t="shared" si="1"/>
        <v>0</v>
      </c>
    </row>
    <row r="103" spans="1:29" ht="15" customHeight="1" x14ac:dyDescent="0.2">
      <c r="A103" s="6" t="s">
        <v>111</v>
      </c>
      <c r="B103" s="6" t="s">
        <v>204</v>
      </c>
      <c r="C103" s="6">
        <v>890981567</v>
      </c>
      <c r="D103" s="26" t="s">
        <v>14</v>
      </c>
      <c r="E103" s="26" t="s">
        <v>205</v>
      </c>
      <c r="F103" s="20">
        <v>878194716</v>
      </c>
      <c r="G103" s="20">
        <v>878194716</v>
      </c>
      <c r="H103" s="20">
        <v>878194716</v>
      </c>
      <c r="I103" s="20">
        <v>0</v>
      </c>
      <c r="J103" s="21">
        <v>10</v>
      </c>
      <c r="K103" s="22">
        <v>0</v>
      </c>
      <c r="L103" s="22">
        <v>0</v>
      </c>
      <c r="M103" s="22">
        <v>0</v>
      </c>
      <c r="N103" s="22">
        <v>0</v>
      </c>
      <c r="O103" s="20">
        <v>0</v>
      </c>
      <c r="P103" s="20">
        <v>0</v>
      </c>
      <c r="Q103" s="20">
        <v>125456388</v>
      </c>
      <c r="R103" s="20">
        <v>125456388</v>
      </c>
      <c r="S103" s="20">
        <v>125456388</v>
      </c>
      <c r="T103" s="20">
        <v>0</v>
      </c>
      <c r="U103" s="20">
        <v>0</v>
      </c>
      <c r="V103" s="20">
        <v>125456388</v>
      </c>
      <c r="W103" s="20">
        <v>0</v>
      </c>
      <c r="X103" s="20">
        <v>125456384</v>
      </c>
      <c r="Y103" s="20">
        <v>125456388</v>
      </c>
      <c r="Z103" s="20">
        <v>0</v>
      </c>
      <c r="AA103" s="20">
        <v>125456392</v>
      </c>
      <c r="AB103" s="20">
        <v>0</v>
      </c>
      <c r="AC103" s="20">
        <f t="shared" si="1"/>
        <v>0</v>
      </c>
    </row>
    <row r="104" spans="1:29" ht="15" customHeight="1" x14ac:dyDescent="0.2">
      <c r="A104" s="6" t="s">
        <v>111</v>
      </c>
      <c r="B104" s="6" t="s">
        <v>206</v>
      </c>
      <c r="C104" s="6">
        <v>890985316</v>
      </c>
      <c r="D104" s="26" t="s">
        <v>14</v>
      </c>
      <c r="E104" s="26" t="s">
        <v>207</v>
      </c>
      <c r="F104" s="20">
        <v>321374217</v>
      </c>
      <c r="G104" s="20">
        <v>321374217</v>
      </c>
      <c r="H104" s="20">
        <v>0</v>
      </c>
      <c r="I104" s="20">
        <v>321374217</v>
      </c>
      <c r="J104" s="21">
        <v>10</v>
      </c>
      <c r="K104" s="22">
        <v>0</v>
      </c>
      <c r="L104" s="22">
        <v>0</v>
      </c>
      <c r="M104" s="22">
        <v>321374217</v>
      </c>
      <c r="N104" s="22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f t="shared" si="1"/>
        <v>0</v>
      </c>
    </row>
    <row r="105" spans="1:29" ht="15" customHeight="1" x14ac:dyDescent="0.2">
      <c r="A105" s="6" t="s">
        <v>111</v>
      </c>
      <c r="B105" s="6" t="s">
        <v>208</v>
      </c>
      <c r="C105" s="6">
        <v>890980950</v>
      </c>
      <c r="D105" s="26" t="s">
        <v>14</v>
      </c>
      <c r="E105" s="26" t="s">
        <v>209</v>
      </c>
      <c r="F105" s="20">
        <v>41444939</v>
      </c>
      <c r="G105" s="20">
        <v>41444939</v>
      </c>
      <c r="H105" s="20">
        <v>41444939</v>
      </c>
      <c r="I105" s="20">
        <v>0</v>
      </c>
      <c r="J105" s="21">
        <v>10</v>
      </c>
      <c r="K105" s="22">
        <v>4144494</v>
      </c>
      <c r="L105" s="22">
        <v>4144494</v>
      </c>
      <c r="M105" s="22">
        <v>33155951</v>
      </c>
      <c r="N105" s="22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f t="shared" si="1"/>
        <v>0</v>
      </c>
    </row>
    <row r="106" spans="1:29" ht="15" customHeight="1" x14ac:dyDescent="0.2">
      <c r="A106" s="6" t="s">
        <v>111</v>
      </c>
      <c r="B106" s="6" t="s">
        <v>210</v>
      </c>
      <c r="C106" s="6">
        <v>890983736</v>
      </c>
      <c r="D106" s="26" t="s">
        <v>14</v>
      </c>
      <c r="E106" s="26" t="s">
        <v>211</v>
      </c>
      <c r="F106" s="20">
        <v>332179827</v>
      </c>
      <c r="G106" s="20">
        <v>332179827</v>
      </c>
      <c r="H106" s="20">
        <v>332179827</v>
      </c>
      <c r="I106" s="20">
        <v>0</v>
      </c>
      <c r="J106" s="21">
        <v>10</v>
      </c>
      <c r="K106" s="22">
        <v>33217983</v>
      </c>
      <c r="L106" s="22">
        <v>33217983</v>
      </c>
      <c r="M106" s="22">
        <v>0</v>
      </c>
      <c r="N106" s="22">
        <v>0</v>
      </c>
      <c r="O106" s="20">
        <v>0</v>
      </c>
      <c r="P106" s="20">
        <v>33217985</v>
      </c>
      <c r="Q106" s="20">
        <v>33217982</v>
      </c>
      <c r="R106" s="20">
        <v>33217982</v>
      </c>
      <c r="S106" s="20">
        <v>33217982</v>
      </c>
      <c r="T106" s="20">
        <v>0</v>
      </c>
      <c r="U106" s="20">
        <v>0</v>
      </c>
      <c r="V106" s="20">
        <v>33217983</v>
      </c>
      <c r="W106" s="20">
        <v>0</v>
      </c>
      <c r="X106" s="20">
        <v>29065734</v>
      </c>
      <c r="Y106" s="20">
        <v>0</v>
      </c>
      <c r="Z106" s="20">
        <v>0</v>
      </c>
      <c r="AA106" s="20">
        <v>70588213</v>
      </c>
      <c r="AB106" s="20">
        <v>0</v>
      </c>
      <c r="AC106" s="20">
        <f t="shared" si="1"/>
        <v>0</v>
      </c>
    </row>
    <row r="107" spans="1:29" ht="15" customHeight="1" x14ac:dyDescent="0.2">
      <c r="A107" s="6" t="s">
        <v>111</v>
      </c>
      <c r="B107" s="6" t="s">
        <v>212</v>
      </c>
      <c r="C107" s="6">
        <v>890983814</v>
      </c>
      <c r="D107" s="26" t="s">
        <v>14</v>
      </c>
      <c r="E107" s="26" t="s">
        <v>213</v>
      </c>
      <c r="F107" s="20">
        <v>442277176</v>
      </c>
      <c r="G107" s="20">
        <v>442277176</v>
      </c>
      <c r="H107" s="20">
        <v>442277176</v>
      </c>
      <c r="I107" s="20">
        <v>0</v>
      </c>
      <c r="J107" s="21">
        <v>10</v>
      </c>
      <c r="K107" s="22">
        <v>44227718</v>
      </c>
      <c r="L107" s="22">
        <v>44227718</v>
      </c>
      <c r="M107" s="22">
        <v>0</v>
      </c>
      <c r="N107" s="22">
        <v>0</v>
      </c>
      <c r="O107" s="20">
        <v>0</v>
      </c>
      <c r="P107" s="20">
        <v>44227723</v>
      </c>
      <c r="Q107" s="20">
        <v>44227717</v>
      </c>
      <c r="R107" s="20">
        <v>44227717</v>
      </c>
      <c r="S107" s="20">
        <v>44227717</v>
      </c>
      <c r="T107" s="20">
        <v>0</v>
      </c>
      <c r="U107" s="20">
        <v>0</v>
      </c>
      <c r="V107" s="20">
        <v>44227717</v>
      </c>
      <c r="W107" s="20">
        <v>0</v>
      </c>
      <c r="X107" s="20">
        <v>44227716</v>
      </c>
      <c r="Y107" s="20">
        <v>44227717</v>
      </c>
      <c r="Z107" s="20">
        <v>0</v>
      </c>
      <c r="AA107" s="20">
        <v>44227716</v>
      </c>
      <c r="AB107" s="20">
        <v>0</v>
      </c>
      <c r="AC107" s="20">
        <f t="shared" si="1"/>
        <v>0</v>
      </c>
    </row>
    <row r="108" spans="1:29" ht="15" customHeight="1" x14ac:dyDescent="0.2">
      <c r="A108" s="6" t="s">
        <v>161</v>
      </c>
      <c r="B108" s="7" t="s">
        <v>99</v>
      </c>
      <c r="C108" s="6">
        <v>891780044</v>
      </c>
      <c r="D108" s="26" t="s">
        <v>100</v>
      </c>
      <c r="E108" s="26" t="s">
        <v>101</v>
      </c>
      <c r="F108" s="20">
        <v>13188006</v>
      </c>
      <c r="G108" s="20">
        <v>13188006</v>
      </c>
      <c r="H108" s="20">
        <v>13188006</v>
      </c>
      <c r="I108" s="20">
        <v>0</v>
      </c>
      <c r="J108" s="21">
        <v>10</v>
      </c>
      <c r="K108" s="22">
        <v>0</v>
      </c>
      <c r="L108" s="22">
        <v>0</v>
      </c>
      <c r="M108" s="22">
        <v>0</v>
      </c>
      <c r="N108" s="20">
        <v>0</v>
      </c>
      <c r="O108" s="20">
        <v>0</v>
      </c>
      <c r="P108" s="20">
        <v>1318800.6000000001</v>
      </c>
      <c r="Q108" s="20">
        <v>1318798</v>
      </c>
      <c r="R108" s="20">
        <v>1318802</v>
      </c>
      <c r="S108" s="20">
        <v>1318800.68571427</v>
      </c>
      <c r="T108" s="20">
        <v>0</v>
      </c>
      <c r="U108" s="20">
        <v>0</v>
      </c>
      <c r="V108" s="20">
        <v>0</v>
      </c>
      <c r="W108" s="20">
        <v>7912804.7142857304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f t="shared" si="1"/>
        <v>0</v>
      </c>
    </row>
    <row r="109" spans="1:29" ht="15" customHeight="1" x14ac:dyDescent="0.2">
      <c r="A109" s="6" t="s">
        <v>111</v>
      </c>
      <c r="B109" s="6" t="s">
        <v>214</v>
      </c>
      <c r="C109" s="6">
        <v>890980344</v>
      </c>
      <c r="D109" s="26" t="s">
        <v>14</v>
      </c>
      <c r="E109" s="26" t="s">
        <v>215</v>
      </c>
      <c r="F109" s="20">
        <v>223900705</v>
      </c>
      <c r="G109" s="20">
        <v>223900705</v>
      </c>
      <c r="H109" s="20">
        <v>223900705</v>
      </c>
      <c r="I109" s="20">
        <v>0</v>
      </c>
      <c r="J109" s="21">
        <v>10</v>
      </c>
      <c r="K109" s="22">
        <v>22390071</v>
      </c>
      <c r="L109" s="22">
        <v>22390071</v>
      </c>
      <c r="M109" s="22">
        <v>0</v>
      </c>
      <c r="N109" s="22">
        <v>0</v>
      </c>
      <c r="O109" s="20">
        <v>0</v>
      </c>
      <c r="P109" s="20">
        <v>22390071</v>
      </c>
      <c r="Q109" s="20">
        <v>22390070</v>
      </c>
      <c r="R109" s="20">
        <v>22390070</v>
      </c>
      <c r="S109" s="20">
        <v>22390070</v>
      </c>
      <c r="T109" s="20">
        <v>0</v>
      </c>
      <c r="U109" s="20">
        <v>0</v>
      </c>
      <c r="V109" s="20">
        <v>22390070</v>
      </c>
      <c r="W109" s="20">
        <v>0</v>
      </c>
      <c r="X109" s="20">
        <v>22390070</v>
      </c>
      <c r="Y109" s="20">
        <v>22390070</v>
      </c>
      <c r="Z109" s="20">
        <v>0</v>
      </c>
      <c r="AA109" s="20">
        <v>22390072</v>
      </c>
      <c r="AB109" s="20">
        <v>0</v>
      </c>
      <c r="AC109" s="20">
        <f t="shared" si="1"/>
        <v>0</v>
      </c>
    </row>
    <row r="110" spans="1:29" ht="15" customHeight="1" x14ac:dyDescent="0.2">
      <c r="A110" s="6" t="s">
        <v>111</v>
      </c>
      <c r="B110" s="6" t="s">
        <v>216</v>
      </c>
      <c r="C110" s="6">
        <v>890984295</v>
      </c>
      <c r="D110" s="26" t="s">
        <v>14</v>
      </c>
      <c r="E110" s="26" t="s">
        <v>217</v>
      </c>
      <c r="F110" s="20">
        <v>33352784</v>
      </c>
      <c r="G110" s="20">
        <v>33352784</v>
      </c>
      <c r="H110" s="20">
        <v>33352784</v>
      </c>
      <c r="I110" s="20">
        <v>0</v>
      </c>
      <c r="J110" s="21">
        <v>10</v>
      </c>
      <c r="K110" s="22">
        <v>3335279</v>
      </c>
      <c r="L110" s="22">
        <v>3335278</v>
      </c>
      <c r="M110" s="22">
        <v>0</v>
      </c>
      <c r="N110" s="22">
        <v>0</v>
      </c>
      <c r="O110" s="20">
        <v>0</v>
      </c>
      <c r="P110" s="20">
        <v>3335279</v>
      </c>
      <c r="Q110" s="20">
        <v>3335279</v>
      </c>
      <c r="R110" s="20">
        <v>3335278</v>
      </c>
      <c r="S110" s="20">
        <v>3335278</v>
      </c>
      <c r="T110" s="20">
        <v>0</v>
      </c>
      <c r="U110" s="20">
        <v>0</v>
      </c>
      <c r="V110" s="20">
        <v>3335278</v>
      </c>
      <c r="W110" s="20">
        <v>0</v>
      </c>
      <c r="X110" s="20">
        <v>3335279</v>
      </c>
      <c r="Y110" s="20">
        <v>0</v>
      </c>
      <c r="Z110" s="20">
        <v>0</v>
      </c>
      <c r="AA110" s="20">
        <v>6670556</v>
      </c>
      <c r="AB110" s="20">
        <v>0</v>
      </c>
      <c r="AC110" s="20">
        <f t="shared" si="1"/>
        <v>0</v>
      </c>
    </row>
    <row r="111" spans="1:29" ht="15" customHeight="1" x14ac:dyDescent="0.2">
      <c r="A111" s="6" t="s">
        <v>111</v>
      </c>
      <c r="B111" s="6" t="s">
        <v>218</v>
      </c>
      <c r="C111" s="6">
        <v>800020665</v>
      </c>
      <c r="D111" s="26" t="s">
        <v>14</v>
      </c>
      <c r="E111" s="26" t="s">
        <v>219</v>
      </c>
      <c r="F111" s="20">
        <v>38931532</v>
      </c>
      <c r="G111" s="20">
        <v>38931532</v>
      </c>
      <c r="H111" s="20">
        <v>0</v>
      </c>
      <c r="I111" s="20">
        <v>38931532</v>
      </c>
      <c r="J111" s="21">
        <v>10</v>
      </c>
      <c r="K111" s="22">
        <v>0</v>
      </c>
      <c r="L111" s="22">
        <v>0</v>
      </c>
      <c r="M111" s="22">
        <v>0</v>
      </c>
      <c r="N111" s="22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f t="shared" si="1"/>
        <v>38931532</v>
      </c>
    </row>
    <row r="112" spans="1:29" ht="15" customHeight="1" x14ac:dyDescent="0.2">
      <c r="A112" s="6" t="s">
        <v>161</v>
      </c>
      <c r="B112" s="7" t="s">
        <v>149</v>
      </c>
      <c r="C112" s="6">
        <v>800019005</v>
      </c>
      <c r="D112" s="26" t="s">
        <v>80</v>
      </c>
      <c r="E112" s="26" t="s">
        <v>150</v>
      </c>
      <c r="F112" s="20">
        <v>134777285</v>
      </c>
      <c r="G112" s="20">
        <v>134777285</v>
      </c>
      <c r="H112" s="20">
        <v>134777285</v>
      </c>
      <c r="I112" s="20">
        <v>0</v>
      </c>
      <c r="J112" s="21">
        <v>10</v>
      </c>
      <c r="K112" s="22">
        <v>0</v>
      </c>
      <c r="L112" s="22">
        <v>0</v>
      </c>
      <c r="M112" s="22">
        <v>0</v>
      </c>
      <c r="N112" s="20">
        <v>0</v>
      </c>
      <c r="O112" s="20">
        <v>0</v>
      </c>
      <c r="P112" s="20">
        <v>13477733</v>
      </c>
      <c r="Q112" s="20">
        <v>13477728</v>
      </c>
      <c r="R112" s="20">
        <v>13477728</v>
      </c>
      <c r="S112" s="20">
        <v>13477728</v>
      </c>
      <c r="T112" s="20">
        <v>0</v>
      </c>
      <c r="U112" s="20">
        <v>0</v>
      </c>
      <c r="V112" s="20">
        <v>13477728</v>
      </c>
      <c r="W112" s="20">
        <v>0</v>
      </c>
      <c r="X112" s="20">
        <v>13477728</v>
      </c>
      <c r="Y112" s="20">
        <v>9903565</v>
      </c>
      <c r="Z112" s="20">
        <v>0</v>
      </c>
      <c r="AA112" s="20">
        <v>14669115</v>
      </c>
      <c r="AB112" s="20">
        <v>29338232</v>
      </c>
      <c r="AC112" s="20">
        <f t="shared" si="1"/>
        <v>0</v>
      </c>
    </row>
    <row r="113" spans="1:29" ht="15" customHeight="1" x14ac:dyDescent="0.2">
      <c r="A113" s="6" t="s">
        <v>111</v>
      </c>
      <c r="B113" s="6" t="s">
        <v>220</v>
      </c>
      <c r="C113" s="6">
        <v>800094462</v>
      </c>
      <c r="D113" s="26" t="s">
        <v>96</v>
      </c>
      <c r="E113" s="26" t="s">
        <v>221</v>
      </c>
      <c r="F113" s="20">
        <v>115774621</v>
      </c>
      <c r="G113" s="20">
        <v>115774621</v>
      </c>
      <c r="H113" s="20">
        <v>115774621</v>
      </c>
      <c r="I113" s="20">
        <v>0</v>
      </c>
      <c r="J113" s="21">
        <v>10</v>
      </c>
      <c r="K113" s="22">
        <v>11577463</v>
      </c>
      <c r="L113" s="22">
        <v>11577462</v>
      </c>
      <c r="M113" s="22">
        <v>0</v>
      </c>
      <c r="N113" s="22">
        <v>0</v>
      </c>
      <c r="O113" s="20">
        <v>0</v>
      </c>
      <c r="P113" s="20">
        <v>11577462</v>
      </c>
      <c r="Q113" s="20">
        <v>11577462</v>
      </c>
      <c r="R113" s="20">
        <v>11577462</v>
      </c>
      <c r="S113" s="20">
        <v>11577462</v>
      </c>
      <c r="T113" s="20">
        <v>0</v>
      </c>
      <c r="U113" s="20">
        <v>0</v>
      </c>
      <c r="V113" s="20">
        <v>11577462</v>
      </c>
      <c r="W113" s="20">
        <v>0</v>
      </c>
      <c r="X113" s="20">
        <v>10130279</v>
      </c>
      <c r="Y113" s="20">
        <v>0</v>
      </c>
      <c r="Z113" s="20">
        <v>0</v>
      </c>
      <c r="AA113" s="20">
        <v>24602107</v>
      </c>
      <c r="AB113" s="20">
        <v>0</v>
      </c>
      <c r="AC113" s="20">
        <f t="shared" si="1"/>
        <v>0</v>
      </c>
    </row>
    <row r="114" spans="1:29" ht="15" customHeight="1" x14ac:dyDescent="0.2">
      <c r="A114" s="6" t="s">
        <v>111</v>
      </c>
      <c r="B114" s="6" t="s">
        <v>222</v>
      </c>
      <c r="C114" s="6">
        <v>890102472</v>
      </c>
      <c r="D114" s="26" t="s">
        <v>96</v>
      </c>
      <c r="E114" s="26" t="s">
        <v>223</v>
      </c>
      <c r="F114" s="20">
        <v>100557884</v>
      </c>
      <c r="G114" s="20">
        <v>100557884</v>
      </c>
      <c r="H114" s="20">
        <v>0</v>
      </c>
      <c r="I114" s="20">
        <v>100557884</v>
      </c>
      <c r="J114" s="21">
        <v>10</v>
      </c>
      <c r="K114" s="22">
        <v>0</v>
      </c>
      <c r="L114" s="22">
        <v>0</v>
      </c>
      <c r="M114" s="22">
        <v>0</v>
      </c>
      <c r="N114" s="22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f t="shared" si="1"/>
        <v>100557884</v>
      </c>
    </row>
    <row r="115" spans="1:29" ht="15" customHeight="1" x14ac:dyDescent="0.2">
      <c r="A115" s="6" t="s">
        <v>12</v>
      </c>
      <c r="B115" s="6" t="s">
        <v>224</v>
      </c>
      <c r="C115" s="6">
        <v>891500864</v>
      </c>
      <c r="D115" s="26" t="s">
        <v>56</v>
      </c>
      <c r="E115" s="26" t="s">
        <v>225</v>
      </c>
      <c r="F115" s="20">
        <v>341491273</v>
      </c>
      <c r="G115" s="20">
        <v>341491273</v>
      </c>
      <c r="H115" s="20">
        <v>341491273</v>
      </c>
      <c r="I115" s="20">
        <v>0</v>
      </c>
      <c r="J115" s="21">
        <v>9</v>
      </c>
      <c r="K115" s="22">
        <v>0</v>
      </c>
      <c r="L115" s="22">
        <v>0</v>
      </c>
      <c r="M115" s="22">
        <v>0</v>
      </c>
      <c r="N115" s="22">
        <v>0</v>
      </c>
      <c r="O115" s="20">
        <v>0</v>
      </c>
      <c r="P115" s="20">
        <v>48784464</v>
      </c>
      <c r="Q115" s="20">
        <v>48784466</v>
      </c>
      <c r="R115" s="20">
        <v>48784468</v>
      </c>
      <c r="S115" s="20">
        <v>24392235</v>
      </c>
      <c r="T115" s="20">
        <v>0</v>
      </c>
      <c r="U115" s="20">
        <v>0</v>
      </c>
      <c r="V115" s="20">
        <v>0</v>
      </c>
      <c r="W115" s="20">
        <v>170745640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f t="shared" si="1"/>
        <v>0</v>
      </c>
    </row>
    <row r="116" spans="1:29" ht="15" customHeight="1" x14ac:dyDescent="0.2">
      <c r="A116" s="6" t="s">
        <v>111</v>
      </c>
      <c r="B116" s="6" t="s">
        <v>226</v>
      </c>
      <c r="C116" s="6">
        <v>800094449</v>
      </c>
      <c r="D116" s="26" t="s">
        <v>96</v>
      </c>
      <c r="E116" s="26" t="s">
        <v>227</v>
      </c>
      <c r="F116" s="20">
        <v>809523823</v>
      </c>
      <c r="G116" s="20">
        <v>809523823</v>
      </c>
      <c r="H116" s="20">
        <v>809523823</v>
      </c>
      <c r="I116" s="20">
        <v>0</v>
      </c>
      <c r="J116" s="21">
        <v>10</v>
      </c>
      <c r="K116" s="22">
        <v>0</v>
      </c>
      <c r="L116" s="22">
        <v>0</v>
      </c>
      <c r="M116" s="22">
        <v>0</v>
      </c>
      <c r="N116" s="22">
        <v>0</v>
      </c>
      <c r="O116" s="20">
        <v>0</v>
      </c>
      <c r="P116" s="20">
        <v>101190481</v>
      </c>
      <c r="Q116" s="20">
        <v>101190474</v>
      </c>
      <c r="R116" s="20">
        <v>101190478</v>
      </c>
      <c r="S116" s="20">
        <v>101190478</v>
      </c>
      <c r="T116" s="20">
        <v>0</v>
      </c>
      <c r="U116" s="20">
        <v>0</v>
      </c>
      <c r="V116" s="20">
        <v>101190478</v>
      </c>
      <c r="W116" s="20">
        <v>0</v>
      </c>
      <c r="X116" s="20">
        <v>101190478</v>
      </c>
      <c r="Y116" s="20">
        <v>0</v>
      </c>
      <c r="Z116" s="20">
        <v>0</v>
      </c>
      <c r="AA116" s="20">
        <v>202380956</v>
      </c>
      <c r="AB116" s="20">
        <v>0</v>
      </c>
      <c r="AC116" s="20">
        <f t="shared" si="1"/>
        <v>0</v>
      </c>
    </row>
    <row r="117" spans="1:29" ht="15" customHeight="1" x14ac:dyDescent="0.2">
      <c r="A117" s="6" t="s">
        <v>111</v>
      </c>
      <c r="B117" s="6" t="s">
        <v>228</v>
      </c>
      <c r="C117" s="6">
        <v>800076751</v>
      </c>
      <c r="D117" s="26" t="s">
        <v>96</v>
      </c>
      <c r="E117" s="26" t="s">
        <v>229</v>
      </c>
      <c r="F117" s="20">
        <v>238247806</v>
      </c>
      <c r="G117" s="20">
        <v>238247806</v>
      </c>
      <c r="H117" s="20">
        <v>238247806</v>
      </c>
      <c r="I117" s="20">
        <v>0</v>
      </c>
      <c r="J117" s="21">
        <v>10</v>
      </c>
      <c r="K117" s="22">
        <v>23824781</v>
      </c>
      <c r="L117" s="22">
        <v>23824781</v>
      </c>
      <c r="M117" s="22">
        <v>190598244</v>
      </c>
      <c r="N117" s="22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f t="shared" si="1"/>
        <v>0</v>
      </c>
    </row>
    <row r="118" spans="1:29" ht="15" customHeight="1" x14ac:dyDescent="0.2">
      <c r="A118" s="6" t="s">
        <v>111</v>
      </c>
      <c r="B118" s="6" t="s">
        <v>230</v>
      </c>
      <c r="C118" s="6">
        <v>890116278</v>
      </c>
      <c r="D118" s="26" t="s">
        <v>96</v>
      </c>
      <c r="E118" s="26" t="s">
        <v>231</v>
      </c>
      <c r="F118" s="20">
        <v>189068639</v>
      </c>
      <c r="G118" s="20">
        <v>189068639</v>
      </c>
      <c r="H118" s="20">
        <v>189068639</v>
      </c>
      <c r="I118" s="20">
        <v>0</v>
      </c>
      <c r="J118" s="21">
        <v>10</v>
      </c>
      <c r="K118" s="22">
        <v>18906864</v>
      </c>
      <c r="L118" s="22">
        <v>0</v>
      </c>
      <c r="M118" s="22">
        <v>170161775</v>
      </c>
      <c r="N118" s="22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f t="shared" si="1"/>
        <v>0</v>
      </c>
    </row>
    <row r="119" spans="1:29" ht="15" customHeight="1" x14ac:dyDescent="0.2">
      <c r="A119" s="6" t="s">
        <v>111</v>
      </c>
      <c r="B119" s="6" t="s">
        <v>232</v>
      </c>
      <c r="C119" s="6">
        <v>890103962</v>
      </c>
      <c r="D119" s="26" t="s">
        <v>96</v>
      </c>
      <c r="E119" s="26" t="s">
        <v>233</v>
      </c>
      <c r="F119" s="20">
        <v>156144672</v>
      </c>
      <c r="G119" s="20">
        <v>156144672</v>
      </c>
      <c r="H119" s="20">
        <v>0</v>
      </c>
      <c r="I119" s="20">
        <v>156144672</v>
      </c>
      <c r="J119" s="21">
        <v>10</v>
      </c>
      <c r="K119" s="22">
        <v>0</v>
      </c>
      <c r="L119" s="22">
        <v>0</v>
      </c>
      <c r="M119" s="22">
        <v>0</v>
      </c>
      <c r="N119" s="22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156144672</v>
      </c>
      <c r="AC119" s="20">
        <f t="shared" si="1"/>
        <v>0</v>
      </c>
    </row>
    <row r="120" spans="1:29" ht="15" customHeight="1" x14ac:dyDescent="0.2">
      <c r="A120" s="6" t="s">
        <v>111</v>
      </c>
      <c r="B120" s="6" t="s">
        <v>234</v>
      </c>
      <c r="C120" s="6">
        <v>890115982</v>
      </c>
      <c r="D120" s="26" t="s">
        <v>96</v>
      </c>
      <c r="E120" s="26" t="s">
        <v>235</v>
      </c>
      <c r="F120" s="20">
        <v>63223676</v>
      </c>
      <c r="G120" s="20">
        <v>63223676</v>
      </c>
      <c r="H120" s="20">
        <v>63223676</v>
      </c>
      <c r="I120" s="20">
        <v>0</v>
      </c>
      <c r="J120" s="21">
        <v>10</v>
      </c>
      <c r="K120" s="22">
        <v>6322368</v>
      </c>
      <c r="L120" s="22">
        <v>6322368</v>
      </c>
      <c r="M120" s="22">
        <v>0</v>
      </c>
      <c r="N120" s="22">
        <v>0</v>
      </c>
      <c r="O120" s="20">
        <v>0</v>
      </c>
      <c r="P120" s="20">
        <v>6322367</v>
      </c>
      <c r="Q120" s="20">
        <v>6322368</v>
      </c>
      <c r="R120" s="20">
        <v>6322368</v>
      </c>
      <c r="S120" s="20">
        <v>6322367</v>
      </c>
      <c r="T120" s="20">
        <v>0</v>
      </c>
      <c r="U120" s="20">
        <v>0</v>
      </c>
      <c r="V120" s="20">
        <v>6322368</v>
      </c>
      <c r="W120" s="20">
        <v>0</v>
      </c>
      <c r="X120" s="20">
        <v>6322367</v>
      </c>
      <c r="Y120" s="20">
        <v>6322368</v>
      </c>
      <c r="Z120" s="20">
        <v>0</v>
      </c>
      <c r="AA120" s="20">
        <v>6322367</v>
      </c>
      <c r="AB120" s="20">
        <v>0</v>
      </c>
      <c r="AC120" s="20">
        <f t="shared" si="1"/>
        <v>0</v>
      </c>
    </row>
    <row r="121" spans="1:29" ht="15" customHeight="1" x14ac:dyDescent="0.2">
      <c r="A121" s="6" t="s">
        <v>111</v>
      </c>
      <c r="B121" s="6" t="s">
        <v>236</v>
      </c>
      <c r="C121" s="6">
        <v>800116284</v>
      </c>
      <c r="D121" s="26" t="s">
        <v>96</v>
      </c>
      <c r="E121" s="26" t="s">
        <v>237</v>
      </c>
      <c r="F121" s="20">
        <v>808769052</v>
      </c>
      <c r="G121" s="20">
        <v>808769052</v>
      </c>
      <c r="H121" s="20">
        <v>808769052</v>
      </c>
      <c r="I121" s="20">
        <v>0</v>
      </c>
      <c r="J121" s="21">
        <v>10</v>
      </c>
      <c r="K121" s="22">
        <v>0</v>
      </c>
      <c r="L121" s="22">
        <v>0</v>
      </c>
      <c r="M121" s="22">
        <v>0</v>
      </c>
      <c r="N121" s="22">
        <v>0</v>
      </c>
      <c r="O121" s="20">
        <v>0</v>
      </c>
      <c r="P121" s="20">
        <v>101096132</v>
      </c>
      <c r="Q121" s="20">
        <v>101096131</v>
      </c>
      <c r="R121" s="20">
        <v>101096131</v>
      </c>
      <c r="S121" s="20">
        <v>101096131</v>
      </c>
      <c r="T121" s="20">
        <v>0</v>
      </c>
      <c r="U121" s="20">
        <v>0</v>
      </c>
      <c r="V121" s="20">
        <v>101096132</v>
      </c>
      <c r="W121" s="20">
        <v>0</v>
      </c>
      <c r="X121" s="20">
        <v>100266731</v>
      </c>
      <c r="Y121" s="20">
        <v>0</v>
      </c>
      <c r="Z121" s="20">
        <v>0</v>
      </c>
      <c r="AA121" s="20">
        <v>203021664</v>
      </c>
      <c r="AB121" s="20">
        <v>0</v>
      </c>
      <c r="AC121" s="20">
        <f t="shared" si="1"/>
        <v>0</v>
      </c>
    </row>
    <row r="122" spans="1:29" ht="15" customHeight="1" x14ac:dyDescent="0.2">
      <c r="A122" s="6" t="s">
        <v>111</v>
      </c>
      <c r="B122" s="6" t="s">
        <v>238</v>
      </c>
      <c r="C122" s="6">
        <v>800053552</v>
      </c>
      <c r="D122" s="26" t="s">
        <v>96</v>
      </c>
      <c r="E122" s="26" t="s">
        <v>239</v>
      </c>
      <c r="F122" s="20">
        <v>153516852</v>
      </c>
      <c r="G122" s="20">
        <v>153516852</v>
      </c>
      <c r="H122" s="20">
        <v>153516852</v>
      </c>
      <c r="I122" s="20">
        <v>0</v>
      </c>
      <c r="J122" s="21">
        <v>10</v>
      </c>
      <c r="K122" s="22">
        <v>15351686</v>
      </c>
      <c r="L122" s="22">
        <v>15351685</v>
      </c>
      <c r="M122" s="22">
        <v>0</v>
      </c>
      <c r="N122" s="22">
        <v>0</v>
      </c>
      <c r="O122" s="20">
        <v>0</v>
      </c>
      <c r="P122" s="20">
        <v>15351685</v>
      </c>
      <c r="Q122" s="20">
        <v>15351685</v>
      </c>
      <c r="R122" s="20">
        <v>15351685</v>
      </c>
      <c r="S122" s="20">
        <v>15351685</v>
      </c>
      <c r="T122" s="20">
        <v>0</v>
      </c>
      <c r="U122" s="20">
        <v>0</v>
      </c>
      <c r="V122" s="20">
        <v>15351685</v>
      </c>
      <c r="W122" s="20">
        <v>0</v>
      </c>
      <c r="X122" s="20">
        <v>15351686</v>
      </c>
      <c r="Y122" s="20">
        <v>0</v>
      </c>
      <c r="Z122" s="20">
        <v>0</v>
      </c>
      <c r="AA122" s="20">
        <v>30703370</v>
      </c>
      <c r="AB122" s="20">
        <v>0</v>
      </c>
      <c r="AC122" s="20">
        <f t="shared" si="1"/>
        <v>0</v>
      </c>
    </row>
    <row r="123" spans="1:29" ht="15" customHeight="1" x14ac:dyDescent="0.2">
      <c r="A123" s="6" t="s">
        <v>60</v>
      </c>
      <c r="B123" s="6" t="s">
        <v>240</v>
      </c>
      <c r="C123" s="6">
        <v>806001278</v>
      </c>
      <c r="D123" s="26" t="s">
        <v>31</v>
      </c>
      <c r="E123" s="26" t="s">
        <v>241</v>
      </c>
      <c r="F123" s="20">
        <v>335621595</v>
      </c>
      <c r="G123" s="20">
        <v>335621595</v>
      </c>
      <c r="H123" s="20">
        <v>335621595</v>
      </c>
      <c r="I123" s="20">
        <v>0</v>
      </c>
      <c r="J123" s="21">
        <v>10</v>
      </c>
      <c r="K123" s="22">
        <v>33562160</v>
      </c>
      <c r="L123" s="22">
        <v>33562159</v>
      </c>
      <c r="M123" s="22">
        <v>0</v>
      </c>
      <c r="N123" s="22">
        <v>0</v>
      </c>
      <c r="O123" s="20">
        <v>0</v>
      </c>
      <c r="P123" s="20">
        <v>33562154</v>
      </c>
      <c r="Q123" s="20">
        <v>33562160</v>
      </c>
      <c r="R123" s="20">
        <v>33562160</v>
      </c>
      <c r="S123" s="20">
        <v>33562160</v>
      </c>
      <c r="T123" s="20">
        <v>0</v>
      </c>
      <c r="U123" s="20">
        <v>0</v>
      </c>
      <c r="V123" s="20">
        <v>33562161</v>
      </c>
      <c r="W123" s="20">
        <v>0</v>
      </c>
      <c r="X123" s="20">
        <v>33562160</v>
      </c>
      <c r="Y123" s="20">
        <v>33562161</v>
      </c>
      <c r="Z123" s="20">
        <v>0</v>
      </c>
      <c r="AA123" s="20">
        <v>33562160</v>
      </c>
      <c r="AB123" s="20">
        <v>0</v>
      </c>
      <c r="AC123" s="20">
        <f t="shared" si="1"/>
        <v>0</v>
      </c>
    </row>
    <row r="124" spans="1:29" ht="15" customHeight="1" x14ac:dyDescent="0.2">
      <c r="A124" s="6" t="s">
        <v>111</v>
      </c>
      <c r="B124" s="6" t="s">
        <v>242</v>
      </c>
      <c r="C124" s="6">
        <v>890480022</v>
      </c>
      <c r="D124" s="26" t="s">
        <v>31</v>
      </c>
      <c r="E124" s="26" t="s">
        <v>243</v>
      </c>
      <c r="F124" s="20">
        <v>3482118558</v>
      </c>
      <c r="G124" s="20">
        <v>3482118558</v>
      </c>
      <c r="H124" s="20">
        <v>0</v>
      </c>
      <c r="I124" s="20">
        <v>3482118558</v>
      </c>
      <c r="J124" s="21">
        <v>10</v>
      </c>
      <c r="K124" s="22">
        <v>0</v>
      </c>
      <c r="L124" s="22">
        <v>0</v>
      </c>
      <c r="M124" s="22">
        <v>0</v>
      </c>
      <c r="N124" s="22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f t="shared" si="1"/>
        <v>3482118558</v>
      </c>
    </row>
    <row r="125" spans="1:29" ht="15" customHeight="1" x14ac:dyDescent="0.2">
      <c r="A125" s="6" t="s">
        <v>111</v>
      </c>
      <c r="B125" s="6" t="s">
        <v>244</v>
      </c>
      <c r="C125" s="6">
        <v>800063791</v>
      </c>
      <c r="D125" s="26" t="s">
        <v>44</v>
      </c>
      <c r="E125" s="26" t="s">
        <v>245</v>
      </c>
      <c r="F125" s="20">
        <v>12077758</v>
      </c>
      <c r="G125" s="20">
        <v>12077758</v>
      </c>
      <c r="H125" s="20">
        <v>12077758</v>
      </c>
      <c r="I125" s="20">
        <v>0</v>
      </c>
      <c r="J125" s="21">
        <v>2</v>
      </c>
      <c r="K125" s="22">
        <v>6038879</v>
      </c>
      <c r="L125" s="22">
        <v>6038879</v>
      </c>
      <c r="M125" s="22">
        <v>0</v>
      </c>
      <c r="N125" s="22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f t="shared" si="1"/>
        <v>0</v>
      </c>
    </row>
    <row r="126" spans="1:29" ht="15" customHeight="1" x14ac:dyDescent="0.2">
      <c r="A126" s="6" t="s">
        <v>111</v>
      </c>
      <c r="B126" s="6" t="s">
        <v>246</v>
      </c>
      <c r="C126" s="6">
        <v>891801932</v>
      </c>
      <c r="D126" s="26" t="s">
        <v>44</v>
      </c>
      <c r="E126" s="26" t="s">
        <v>247</v>
      </c>
      <c r="F126" s="20">
        <v>49700000</v>
      </c>
      <c r="G126" s="20">
        <v>49700000</v>
      </c>
      <c r="H126" s="20">
        <v>49700000</v>
      </c>
      <c r="I126" s="20">
        <v>0</v>
      </c>
      <c r="J126" s="21">
        <v>10</v>
      </c>
      <c r="K126" s="22">
        <v>4970000</v>
      </c>
      <c r="L126" s="22">
        <v>4970000</v>
      </c>
      <c r="M126" s="22">
        <v>0</v>
      </c>
      <c r="N126" s="22">
        <v>0</v>
      </c>
      <c r="O126" s="20">
        <v>0</v>
      </c>
      <c r="P126" s="20">
        <v>4970000</v>
      </c>
      <c r="Q126" s="20">
        <v>4970000</v>
      </c>
      <c r="R126" s="20">
        <v>4970000</v>
      </c>
      <c r="S126" s="20">
        <v>4970000</v>
      </c>
      <c r="T126" s="20">
        <v>0</v>
      </c>
      <c r="U126" s="20">
        <v>0</v>
      </c>
      <c r="V126" s="20">
        <v>4970000</v>
      </c>
      <c r="W126" s="20">
        <v>0</v>
      </c>
      <c r="X126" s="20">
        <v>4970000</v>
      </c>
      <c r="Y126" s="20">
        <v>4970000</v>
      </c>
      <c r="Z126" s="20">
        <v>0</v>
      </c>
      <c r="AA126" s="20">
        <v>4970000</v>
      </c>
      <c r="AB126" s="20">
        <v>0</v>
      </c>
      <c r="AC126" s="20">
        <f t="shared" si="1"/>
        <v>0</v>
      </c>
    </row>
    <row r="127" spans="1:29" ht="15" customHeight="1" x14ac:dyDescent="0.2">
      <c r="A127" s="6" t="s">
        <v>111</v>
      </c>
      <c r="B127" s="6" t="s">
        <v>248</v>
      </c>
      <c r="C127" s="6">
        <v>891857764</v>
      </c>
      <c r="D127" s="26" t="s">
        <v>44</v>
      </c>
      <c r="E127" s="26" t="s">
        <v>249</v>
      </c>
      <c r="F127" s="20">
        <v>4449203</v>
      </c>
      <c r="G127" s="20">
        <v>4449203</v>
      </c>
      <c r="H127" s="20">
        <v>4449203</v>
      </c>
      <c r="I127" s="20">
        <v>0</v>
      </c>
      <c r="J127" s="21">
        <v>2</v>
      </c>
      <c r="K127" s="22">
        <v>2224602</v>
      </c>
      <c r="L127" s="22">
        <v>2224601</v>
      </c>
      <c r="M127" s="22">
        <v>0</v>
      </c>
      <c r="N127" s="22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f t="shared" si="1"/>
        <v>0</v>
      </c>
    </row>
    <row r="128" spans="1:29" ht="15" customHeight="1" x14ac:dyDescent="0.2">
      <c r="A128" s="6" t="s">
        <v>111</v>
      </c>
      <c r="B128" s="6" t="s">
        <v>250</v>
      </c>
      <c r="C128" s="6">
        <v>800066389</v>
      </c>
      <c r="D128" s="26" t="s">
        <v>44</v>
      </c>
      <c r="E128" s="26" t="s">
        <v>251</v>
      </c>
      <c r="F128" s="20">
        <v>5312933</v>
      </c>
      <c r="G128" s="20">
        <v>5312933</v>
      </c>
      <c r="H128" s="20">
        <v>5312933</v>
      </c>
      <c r="I128" s="20">
        <v>0</v>
      </c>
      <c r="J128" s="21">
        <v>5</v>
      </c>
      <c r="K128" s="22">
        <v>1062587</v>
      </c>
      <c r="L128" s="22">
        <v>1062587</v>
      </c>
      <c r="M128" s="22">
        <v>0</v>
      </c>
      <c r="N128" s="22">
        <v>0</v>
      </c>
      <c r="O128" s="20">
        <v>0</v>
      </c>
      <c r="P128" s="20">
        <v>1062586</v>
      </c>
      <c r="Q128" s="20">
        <v>1062587</v>
      </c>
      <c r="R128" s="20">
        <v>1062586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f t="shared" si="1"/>
        <v>0</v>
      </c>
    </row>
    <row r="129" spans="1:29" ht="15" customHeight="1" x14ac:dyDescent="0.2">
      <c r="A129" s="6" t="s">
        <v>111</v>
      </c>
      <c r="B129" s="6" t="s">
        <v>252</v>
      </c>
      <c r="C129" s="6">
        <v>891801911</v>
      </c>
      <c r="D129" s="26" t="s">
        <v>44</v>
      </c>
      <c r="E129" s="26" t="s">
        <v>253</v>
      </c>
      <c r="F129" s="20">
        <v>17410249</v>
      </c>
      <c r="G129" s="20">
        <v>17410249</v>
      </c>
      <c r="H129" s="20">
        <v>17410249</v>
      </c>
      <c r="I129" s="20">
        <v>0</v>
      </c>
      <c r="J129" s="21">
        <v>2</v>
      </c>
      <c r="K129" s="22">
        <v>8705125</v>
      </c>
      <c r="L129" s="22">
        <v>8705124</v>
      </c>
      <c r="M129" s="22">
        <v>0</v>
      </c>
      <c r="N129" s="22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f t="shared" si="1"/>
        <v>0</v>
      </c>
    </row>
    <row r="130" spans="1:29" ht="15" customHeight="1" x14ac:dyDescent="0.2">
      <c r="A130" s="6" t="s">
        <v>111</v>
      </c>
      <c r="B130" s="6" t="s">
        <v>254</v>
      </c>
      <c r="C130" s="6">
        <v>891856472</v>
      </c>
      <c r="D130" s="26" t="s">
        <v>44</v>
      </c>
      <c r="E130" s="26" t="s">
        <v>255</v>
      </c>
      <c r="F130" s="20">
        <v>29124365</v>
      </c>
      <c r="G130" s="20">
        <v>29124365</v>
      </c>
      <c r="H130" s="20">
        <v>29124365</v>
      </c>
      <c r="I130" s="20">
        <v>0</v>
      </c>
      <c r="J130" s="21">
        <v>2</v>
      </c>
      <c r="K130" s="22">
        <v>14562183</v>
      </c>
      <c r="L130" s="22">
        <v>14562182</v>
      </c>
      <c r="M130" s="22">
        <v>0</v>
      </c>
      <c r="N130" s="22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f t="shared" si="1"/>
        <v>0</v>
      </c>
    </row>
    <row r="131" spans="1:29" ht="15" customHeight="1" x14ac:dyDescent="0.2">
      <c r="A131" s="6" t="s">
        <v>111</v>
      </c>
      <c r="B131" s="6" t="s">
        <v>256</v>
      </c>
      <c r="C131" s="6">
        <v>890802650</v>
      </c>
      <c r="D131" s="26" t="s">
        <v>53</v>
      </c>
      <c r="E131" s="26" t="s">
        <v>257</v>
      </c>
      <c r="F131" s="20">
        <v>39855614</v>
      </c>
      <c r="G131" s="20">
        <v>39855614</v>
      </c>
      <c r="H131" s="20">
        <v>0</v>
      </c>
      <c r="I131" s="20">
        <v>39855614</v>
      </c>
      <c r="J131" s="21">
        <v>1</v>
      </c>
      <c r="K131" s="22">
        <v>0</v>
      </c>
      <c r="L131" s="22">
        <v>0</v>
      </c>
      <c r="M131" s="22">
        <v>0</v>
      </c>
      <c r="N131" s="22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39855614</v>
      </c>
      <c r="AC131" s="20">
        <f t="shared" si="1"/>
        <v>0</v>
      </c>
    </row>
    <row r="132" spans="1:29" ht="15" customHeight="1" x14ac:dyDescent="0.2">
      <c r="A132" s="6" t="s">
        <v>111</v>
      </c>
      <c r="B132" s="6" t="s">
        <v>258</v>
      </c>
      <c r="C132" s="6">
        <v>890801147</v>
      </c>
      <c r="D132" s="26" t="s">
        <v>53</v>
      </c>
      <c r="E132" s="26" t="s">
        <v>259</v>
      </c>
      <c r="F132" s="20">
        <v>4273157</v>
      </c>
      <c r="G132" s="20">
        <v>4273157</v>
      </c>
      <c r="H132" s="20">
        <v>0</v>
      </c>
      <c r="I132" s="20">
        <v>4273157</v>
      </c>
      <c r="J132" s="21">
        <v>3</v>
      </c>
      <c r="K132" s="22">
        <v>0</v>
      </c>
      <c r="L132" s="22">
        <v>0</v>
      </c>
      <c r="M132" s="22">
        <v>0</v>
      </c>
      <c r="N132" s="22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4273157</v>
      </c>
      <c r="AC132" s="20">
        <f t="shared" si="1"/>
        <v>0</v>
      </c>
    </row>
    <row r="133" spans="1:29" ht="15" customHeight="1" x14ac:dyDescent="0.2">
      <c r="A133" s="6" t="s">
        <v>111</v>
      </c>
      <c r="B133" s="6" t="s">
        <v>260</v>
      </c>
      <c r="C133" s="6">
        <v>890801146</v>
      </c>
      <c r="D133" s="26" t="s">
        <v>53</v>
      </c>
      <c r="E133" s="26" t="s">
        <v>261</v>
      </c>
      <c r="F133" s="20">
        <v>5106134</v>
      </c>
      <c r="G133" s="20">
        <v>5106134</v>
      </c>
      <c r="H133" s="20">
        <v>5106134</v>
      </c>
      <c r="I133" s="20">
        <v>0</v>
      </c>
      <c r="J133" s="21">
        <v>3</v>
      </c>
      <c r="K133" s="22">
        <v>1702045</v>
      </c>
      <c r="L133" s="22">
        <v>1702045</v>
      </c>
      <c r="M133" s="22">
        <v>0</v>
      </c>
      <c r="N133" s="22">
        <v>0</v>
      </c>
      <c r="O133" s="20">
        <v>0</v>
      </c>
      <c r="P133" s="20">
        <v>1702044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f t="shared" si="1"/>
        <v>0</v>
      </c>
    </row>
    <row r="134" spans="1:29" ht="15" customHeight="1" x14ac:dyDescent="0.2">
      <c r="A134" s="6" t="s">
        <v>111</v>
      </c>
      <c r="B134" s="6" t="s">
        <v>262</v>
      </c>
      <c r="C134" s="6">
        <v>890801131</v>
      </c>
      <c r="D134" s="26" t="s">
        <v>53</v>
      </c>
      <c r="E134" s="26" t="s">
        <v>263</v>
      </c>
      <c r="F134" s="20">
        <v>82310968</v>
      </c>
      <c r="G134" s="20">
        <v>82310968</v>
      </c>
      <c r="H134" s="20">
        <v>82310968</v>
      </c>
      <c r="I134" s="20">
        <v>0</v>
      </c>
      <c r="J134" s="21">
        <v>10</v>
      </c>
      <c r="K134" s="22">
        <v>0</v>
      </c>
      <c r="L134" s="22">
        <v>0</v>
      </c>
      <c r="M134" s="22">
        <v>0</v>
      </c>
      <c r="N134" s="22">
        <v>0</v>
      </c>
      <c r="O134" s="20">
        <v>0</v>
      </c>
      <c r="P134" s="20">
        <v>10288871</v>
      </c>
      <c r="Q134" s="20">
        <v>10288871</v>
      </c>
      <c r="R134" s="20">
        <v>10288871</v>
      </c>
      <c r="S134" s="20">
        <v>5350213</v>
      </c>
      <c r="T134" s="20">
        <v>0</v>
      </c>
      <c r="U134" s="20">
        <v>0</v>
      </c>
      <c r="V134" s="20">
        <v>11523536</v>
      </c>
      <c r="W134" s="20">
        <v>0</v>
      </c>
      <c r="X134" s="20">
        <v>9877316</v>
      </c>
      <c r="Y134" s="20">
        <v>0</v>
      </c>
      <c r="Z134" s="20">
        <v>0</v>
      </c>
      <c r="AA134" s="20">
        <v>0</v>
      </c>
      <c r="AB134" s="20">
        <v>24693290</v>
      </c>
      <c r="AC134" s="20">
        <f t="shared" si="1"/>
        <v>0</v>
      </c>
    </row>
    <row r="135" spans="1:29" ht="15" customHeight="1" x14ac:dyDescent="0.2">
      <c r="A135" s="6" t="s">
        <v>111</v>
      </c>
      <c r="B135" s="6" t="s">
        <v>264</v>
      </c>
      <c r="C135" s="6">
        <v>800067452</v>
      </c>
      <c r="D135" s="26" t="s">
        <v>265</v>
      </c>
      <c r="E135" s="26" t="s">
        <v>266</v>
      </c>
      <c r="F135" s="20">
        <v>123189755</v>
      </c>
      <c r="G135" s="20">
        <v>123189755</v>
      </c>
      <c r="H135" s="20">
        <v>123189755</v>
      </c>
      <c r="I135" s="20">
        <v>0</v>
      </c>
      <c r="J135" s="21">
        <v>10</v>
      </c>
      <c r="K135" s="22">
        <v>12318976</v>
      </c>
      <c r="L135" s="22">
        <v>12318975</v>
      </c>
      <c r="M135" s="22">
        <v>98551804</v>
      </c>
      <c r="N135" s="22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f t="shared" si="1"/>
        <v>0</v>
      </c>
    </row>
    <row r="136" spans="1:29" ht="15" customHeight="1" x14ac:dyDescent="0.2">
      <c r="A136" s="6" t="s">
        <v>111</v>
      </c>
      <c r="B136" s="6" t="s">
        <v>267</v>
      </c>
      <c r="C136" s="6">
        <v>800095785</v>
      </c>
      <c r="D136" s="26" t="s">
        <v>265</v>
      </c>
      <c r="E136" s="26" t="s">
        <v>268</v>
      </c>
      <c r="F136" s="20">
        <v>19054634</v>
      </c>
      <c r="G136" s="20">
        <v>19054634</v>
      </c>
      <c r="H136" s="20">
        <v>19054634</v>
      </c>
      <c r="I136" s="20">
        <v>0</v>
      </c>
      <c r="J136" s="21">
        <v>3</v>
      </c>
      <c r="K136" s="22">
        <v>6351545</v>
      </c>
      <c r="L136" s="22">
        <v>6351545</v>
      </c>
      <c r="M136" s="22">
        <v>0</v>
      </c>
      <c r="N136" s="22">
        <v>0</v>
      </c>
      <c r="O136" s="20">
        <v>0</v>
      </c>
      <c r="P136" s="20">
        <v>6351544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f t="shared" si="1"/>
        <v>0</v>
      </c>
    </row>
    <row r="137" spans="1:29" ht="15" customHeight="1" x14ac:dyDescent="0.2">
      <c r="A137" s="6" t="s">
        <v>111</v>
      </c>
      <c r="B137" s="6" t="s">
        <v>269</v>
      </c>
      <c r="C137" s="6">
        <v>891500997</v>
      </c>
      <c r="D137" s="26" t="s">
        <v>56</v>
      </c>
      <c r="E137" s="26" t="s">
        <v>270</v>
      </c>
      <c r="F137" s="20">
        <v>303903115</v>
      </c>
      <c r="G137" s="20">
        <v>303903115</v>
      </c>
      <c r="H137" s="20">
        <v>303903115</v>
      </c>
      <c r="I137" s="20">
        <v>0</v>
      </c>
      <c r="J137" s="21">
        <v>10</v>
      </c>
      <c r="K137" s="22">
        <v>45585468</v>
      </c>
      <c r="L137" s="22">
        <v>28701961</v>
      </c>
      <c r="M137" s="22">
        <v>0</v>
      </c>
      <c r="N137" s="22">
        <v>0</v>
      </c>
      <c r="O137" s="20">
        <v>0</v>
      </c>
      <c r="P137" s="20">
        <v>16883507</v>
      </c>
      <c r="Q137" s="20">
        <v>30390311</v>
      </c>
      <c r="R137" s="20">
        <v>30390311</v>
      </c>
      <c r="S137" s="20">
        <v>30390311</v>
      </c>
      <c r="T137" s="20">
        <v>0</v>
      </c>
      <c r="U137" s="20">
        <v>0</v>
      </c>
      <c r="V137" s="20">
        <v>30390312</v>
      </c>
      <c r="W137" s="20">
        <v>0</v>
      </c>
      <c r="X137" s="20">
        <v>30390311</v>
      </c>
      <c r="Y137" s="20">
        <v>30390312</v>
      </c>
      <c r="Z137" s="20">
        <v>0</v>
      </c>
      <c r="AA137" s="20">
        <v>30390311</v>
      </c>
      <c r="AB137" s="20">
        <v>0</v>
      </c>
      <c r="AC137" s="20">
        <f t="shared" si="1"/>
        <v>0</v>
      </c>
    </row>
    <row r="138" spans="1:29" ht="15" customHeight="1" x14ac:dyDescent="0.2">
      <c r="A138" s="6" t="s">
        <v>111</v>
      </c>
      <c r="B138" s="6" t="s">
        <v>271</v>
      </c>
      <c r="C138" s="6">
        <v>800051168</v>
      </c>
      <c r="D138" s="26" t="s">
        <v>56</v>
      </c>
      <c r="E138" s="26" t="s">
        <v>272</v>
      </c>
      <c r="F138" s="20">
        <v>991166857</v>
      </c>
      <c r="G138" s="20">
        <v>991166857</v>
      </c>
      <c r="H138" s="20">
        <v>0</v>
      </c>
      <c r="I138" s="20">
        <v>991166857</v>
      </c>
      <c r="J138" s="21">
        <v>3</v>
      </c>
      <c r="K138" s="22">
        <v>0</v>
      </c>
      <c r="L138" s="22">
        <v>0</v>
      </c>
      <c r="M138" s="22">
        <v>90854624</v>
      </c>
      <c r="N138" s="22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f t="shared" si="1"/>
        <v>900312233</v>
      </c>
    </row>
    <row r="139" spans="1:29" ht="15" customHeight="1" x14ac:dyDescent="0.2">
      <c r="A139" s="6" t="s">
        <v>111</v>
      </c>
      <c r="B139" s="6" t="s">
        <v>273</v>
      </c>
      <c r="C139" s="6">
        <v>817000992</v>
      </c>
      <c r="D139" s="26" t="s">
        <v>56</v>
      </c>
      <c r="E139" s="26" t="s">
        <v>274</v>
      </c>
      <c r="F139" s="20">
        <v>587234292</v>
      </c>
      <c r="G139" s="20">
        <v>587234292</v>
      </c>
      <c r="H139" s="20">
        <v>587234292</v>
      </c>
      <c r="I139" s="20">
        <v>0</v>
      </c>
      <c r="J139" s="21">
        <v>5</v>
      </c>
      <c r="K139" s="22">
        <v>35234058</v>
      </c>
      <c r="L139" s="22">
        <v>35234057</v>
      </c>
      <c r="M139" s="22">
        <v>0</v>
      </c>
      <c r="N139" s="22">
        <v>0</v>
      </c>
      <c r="O139" s="20">
        <v>0</v>
      </c>
      <c r="P139" s="20">
        <v>172255396</v>
      </c>
      <c r="Q139" s="20">
        <v>172255392</v>
      </c>
      <c r="R139" s="20">
        <v>172255389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f t="shared" si="1"/>
        <v>0</v>
      </c>
    </row>
    <row r="140" spans="1:29" ht="15" customHeight="1" x14ac:dyDescent="0.2">
      <c r="A140" s="6" t="s">
        <v>111</v>
      </c>
      <c r="B140" s="6" t="s">
        <v>275</v>
      </c>
      <c r="C140" s="6">
        <v>891501277</v>
      </c>
      <c r="D140" s="26" t="s">
        <v>56</v>
      </c>
      <c r="E140" s="26" t="s">
        <v>276</v>
      </c>
      <c r="F140" s="20">
        <v>139698912</v>
      </c>
      <c r="G140" s="20">
        <v>139698912</v>
      </c>
      <c r="H140" s="20">
        <v>139698912</v>
      </c>
      <c r="I140" s="20">
        <v>0</v>
      </c>
      <c r="J140" s="21">
        <v>10</v>
      </c>
      <c r="K140" s="22">
        <v>4190968</v>
      </c>
      <c r="L140" s="22">
        <v>4190967</v>
      </c>
      <c r="M140" s="22">
        <v>0</v>
      </c>
      <c r="N140" s="22">
        <v>0</v>
      </c>
      <c r="O140" s="20">
        <v>0</v>
      </c>
      <c r="P140" s="20">
        <v>16414622</v>
      </c>
      <c r="Q140" s="20">
        <v>16414622</v>
      </c>
      <c r="R140" s="20">
        <v>16414622</v>
      </c>
      <c r="S140" s="20">
        <v>16414622</v>
      </c>
      <c r="T140" s="20">
        <v>0</v>
      </c>
      <c r="U140" s="20">
        <v>0</v>
      </c>
      <c r="V140" s="20">
        <v>16414622</v>
      </c>
      <c r="W140" s="20">
        <v>0</v>
      </c>
      <c r="X140" s="20">
        <v>16414623</v>
      </c>
      <c r="Y140" s="20">
        <v>0</v>
      </c>
      <c r="Z140" s="20">
        <v>0</v>
      </c>
      <c r="AA140" s="20">
        <v>32829244</v>
      </c>
      <c r="AB140" s="20">
        <v>0</v>
      </c>
      <c r="AC140" s="20">
        <f t="shared" ref="AC140:AC203" si="2">+G140-SUM(K140:AB140)</f>
        <v>0</v>
      </c>
    </row>
    <row r="141" spans="1:29" ht="15" customHeight="1" x14ac:dyDescent="0.2">
      <c r="A141" s="6" t="s">
        <v>111</v>
      </c>
      <c r="B141" s="6" t="s">
        <v>277</v>
      </c>
      <c r="C141" s="6">
        <v>800051167</v>
      </c>
      <c r="D141" s="26" t="s">
        <v>56</v>
      </c>
      <c r="E141" s="26" t="s">
        <v>278</v>
      </c>
      <c r="F141" s="20">
        <v>114510108</v>
      </c>
      <c r="G141" s="20">
        <v>114510108</v>
      </c>
      <c r="H141" s="20">
        <v>114510108</v>
      </c>
      <c r="I141" s="20">
        <v>0</v>
      </c>
      <c r="J141" s="21">
        <v>6</v>
      </c>
      <c r="K141" s="22">
        <v>19085018</v>
      </c>
      <c r="L141" s="22">
        <v>19085018</v>
      </c>
      <c r="M141" s="22">
        <v>0</v>
      </c>
      <c r="N141" s="22">
        <v>0</v>
      </c>
      <c r="O141" s="20">
        <v>0</v>
      </c>
      <c r="P141" s="20">
        <v>19085018</v>
      </c>
      <c r="Q141" s="20">
        <v>19085018</v>
      </c>
      <c r="R141" s="20">
        <v>19085018</v>
      </c>
      <c r="S141" s="20">
        <v>19085018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f t="shared" si="2"/>
        <v>0</v>
      </c>
    </row>
    <row r="142" spans="1:29" ht="15" customHeight="1" x14ac:dyDescent="0.2">
      <c r="A142" s="6" t="s">
        <v>111</v>
      </c>
      <c r="B142" s="6" t="s">
        <v>279</v>
      </c>
      <c r="C142" s="6">
        <v>800096753</v>
      </c>
      <c r="D142" s="26" t="s">
        <v>280</v>
      </c>
      <c r="E142" s="26" t="s">
        <v>281</v>
      </c>
      <c r="F142" s="20">
        <v>1753223030</v>
      </c>
      <c r="G142" s="20">
        <v>1753223030</v>
      </c>
      <c r="H142" s="20">
        <v>876611515</v>
      </c>
      <c r="I142" s="20">
        <v>876611515</v>
      </c>
      <c r="J142" s="21">
        <v>10</v>
      </c>
      <c r="K142" s="22">
        <v>87661152</v>
      </c>
      <c r="L142" s="22">
        <v>87661151</v>
      </c>
      <c r="M142" s="22">
        <v>0</v>
      </c>
      <c r="N142" s="22">
        <v>0</v>
      </c>
      <c r="O142" s="20">
        <v>0</v>
      </c>
      <c r="P142" s="20">
        <v>0</v>
      </c>
      <c r="Q142" s="20">
        <v>100184172</v>
      </c>
      <c r="R142" s="20">
        <v>100184172</v>
      </c>
      <c r="S142" s="20">
        <v>94454778</v>
      </c>
      <c r="T142" s="20">
        <v>0</v>
      </c>
      <c r="U142" s="20">
        <v>0</v>
      </c>
      <c r="V142" s="20">
        <v>105913569</v>
      </c>
      <c r="W142" s="20">
        <v>0</v>
      </c>
      <c r="X142" s="20">
        <v>100184173</v>
      </c>
      <c r="Y142" s="20">
        <v>100184174</v>
      </c>
      <c r="Z142" s="20">
        <v>0</v>
      </c>
      <c r="AA142" s="20">
        <v>100184173</v>
      </c>
      <c r="AB142" s="20">
        <v>405170170</v>
      </c>
      <c r="AC142" s="20">
        <f t="shared" si="2"/>
        <v>471441346</v>
      </c>
    </row>
    <row r="143" spans="1:29" ht="15" customHeight="1" x14ac:dyDescent="0.2">
      <c r="A143" s="6" t="s">
        <v>111</v>
      </c>
      <c r="B143" s="6" t="s">
        <v>282</v>
      </c>
      <c r="C143" s="6">
        <v>899999710</v>
      </c>
      <c r="D143" s="26" t="s">
        <v>283</v>
      </c>
      <c r="E143" s="26" t="s">
        <v>284</v>
      </c>
      <c r="F143" s="20">
        <v>1311245588</v>
      </c>
      <c r="G143" s="20">
        <v>1311245588</v>
      </c>
      <c r="H143" s="20">
        <v>1311245588</v>
      </c>
      <c r="I143" s="20">
        <v>0</v>
      </c>
      <c r="J143" s="21">
        <v>10</v>
      </c>
      <c r="K143" s="22">
        <v>0</v>
      </c>
      <c r="L143" s="22">
        <v>0</v>
      </c>
      <c r="M143" s="22">
        <v>0</v>
      </c>
      <c r="N143" s="22">
        <v>0</v>
      </c>
      <c r="O143" s="20">
        <v>0</v>
      </c>
      <c r="P143" s="20">
        <v>163905703</v>
      </c>
      <c r="Q143" s="20">
        <v>163905698</v>
      </c>
      <c r="R143" s="20">
        <v>163905697</v>
      </c>
      <c r="S143" s="20">
        <v>163905698</v>
      </c>
      <c r="T143" s="20">
        <v>0</v>
      </c>
      <c r="U143" s="20">
        <v>0</v>
      </c>
      <c r="V143" s="20">
        <v>163905698</v>
      </c>
      <c r="W143" s="20">
        <v>0</v>
      </c>
      <c r="X143" s="20">
        <v>163905698</v>
      </c>
      <c r="Y143" s="20">
        <v>0</v>
      </c>
      <c r="Z143" s="20">
        <v>0</v>
      </c>
      <c r="AA143" s="20">
        <v>327811396</v>
      </c>
      <c r="AB143" s="20">
        <v>0</v>
      </c>
      <c r="AC143" s="20">
        <f t="shared" si="2"/>
        <v>0</v>
      </c>
    </row>
    <row r="144" spans="1:29" ht="15" customHeight="1" x14ac:dyDescent="0.2">
      <c r="A144" s="6" t="s">
        <v>111</v>
      </c>
      <c r="B144" s="6" t="s">
        <v>285</v>
      </c>
      <c r="C144" s="6">
        <v>818000395</v>
      </c>
      <c r="D144" s="26" t="s">
        <v>70</v>
      </c>
      <c r="E144" s="26" t="s">
        <v>286</v>
      </c>
      <c r="F144" s="20">
        <v>917025921</v>
      </c>
      <c r="G144" s="20">
        <v>917025921</v>
      </c>
      <c r="H144" s="20">
        <v>917025921</v>
      </c>
      <c r="I144" s="20">
        <v>0</v>
      </c>
      <c r="J144" s="21">
        <v>10</v>
      </c>
      <c r="K144" s="22">
        <v>91702593</v>
      </c>
      <c r="L144" s="22">
        <v>91702592</v>
      </c>
      <c r="M144" s="22">
        <v>0</v>
      </c>
      <c r="N144" s="22">
        <v>0</v>
      </c>
      <c r="O144" s="20">
        <v>0</v>
      </c>
      <c r="P144" s="20">
        <v>91702588</v>
      </c>
      <c r="Q144" s="20">
        <v>91702597</v>
      </c>
      <c r="R144" s="20">
        <v>91702592</v>
      </c>
      <c r="S144" s="20">
        <v>91702592</v>
      </c>
      <c r="T144" s="20">
        <v>0</v>
      </c>
      <c r="U144" s="20">
        <v>0</v>
      </c>
      <c r="V144" s="20">
        <v>91702592</v>
      </c>
      <c r="W144" s="20">
        <v>0</v>
      </c>
      <c r="X144" s="20">
        <v>91702592</v>
      </c>
      <c r="Y144" s="20">
        <v>91702592</v>
      </c>
      <c r="Z144" s="20">
        <v>0</v>
      </c>
      <c r="AA144" s="20">
        <v>91702591</v>
      </c>
      <c r="AB144" s="20">
        <v>0</v>
      </c>
      <c r="AC144" s="20">
        <f t="shared" si="2"/>
        <v>0</v>
      </c>
    </row>
    <row r="145" spans="1:29" ht="15" customHeight="1" x14ac:dyDescent="0.2">
      <c r="A145" s="6" t="s">
        <v>111</v>
      </c>
      <c r="B145" s="6" t="s">
        <v>287</v>
      </c>
      <c r="C145" s="6">
        <v>891680395</v>
      </c>
      <c r="D145" s="26" t="s">
        <v>70</v>
      </c>
      <c r="E145" s="26" t="s">
        <v>288</v>
      </c>
      <c r="F145" s="20">
        <v>90207566</v>
      </c>
      <c r="G145" s="20">
        <v>90207566</v>
      </c>
      <c r="H145" s="20">
        <v>51547181</v>
      </c>
      <c r="I145" s="20">
        <v>38660385</v>
      </c>
      <c r="J145" s="21">
        <v>10</v>
      </c>
      <c r="K145" s="22">
        <v>5154719</v>
      </c>
      <c r="L145" s="22">
        <v>5154718</v>
      </c>
      <c r="M145" s="22">
        <v>0</v>
      </c>
      <c r="N145" s="22">
        <v>0</v>
      </c>
      <c r="O145" s="20">
        <v>0</v>
      </c>
      <c r="P145" s="20">
        <v>5154721</v>
      </c>
      <c r="Q145" s="20">
        <v>5154718</v>
      </c>
      <c r="R145" s="20">
        <v>5154718</v>
      </c>
      <c r="S145" s="20">
        <v>5154717</v>
      </c>
      <c r="T145" s="20">
        <v>0</v>
      </c>
      <c r="U145" s="20">
        <v>0</v>
      </c>
      <c r="V145" s="20">
        <v>5154718</v>
      </c>
      <c r="W145" s="20">
        <v>0</v>
      </c>
      <c r="X145" s="20">
        <v>5154717</v>
      </c>
      <c r="Y145" s="20">
        <v>5154718</v>
      </c>
      <c r="Z145" s="20">
        <v>0</v>
      </c>
      <c r="AA145" s="20">
        <v>43815102</v>
      </c>
      <c r="AB145" s="20">
        <v>0</v>
      </c>
      <c r="AC145" s="20">
        <f t="shared" si="2"/>
        <v>0</v>
      </c>
    </row>
    <row r="146" spans="1:29" ht="15" customHeight="1" x14ac:dyDescent="0.2">
      <c r="A146" s="6" t="s">
        <v>111</v>
      </c>
      <c r="B146" s="6" t="s">
        <v>289</v>
      </c>
      <c r="C146" s="6">
        <v>800095589</v>
      </c>
      <c r="D146" s="26" t="s">
        <v>70</v>
      </c>
      <c r="E146" s="26" t="s">
        <v>290</v>
      </c>
      <c r="F146" s="20">
        <v>1486712268</v>
      </c>
      <c r="G146" s="20">
        <v>1486712268</v>
      </c>
      <c r="H146" s="20">
        <v>30000000</v>
      </c>
      <c r="I146" s="20">
        <v>1456712268</v>
      </c>
      <c r="J146" s="21">
        <v>10</v>
      </c>
      <c r="K146" s="22">
        <v>3000000</v>
      </c>
      <c r="L146" s="22">
        <v>3000000</v>
      </c>
      <c r="M146" s="22">
        <v>0</v>
      </c>
      <c r="N146" s="22">
        <v>0</v>
      </c>
      <c r="O146" s="20">
        <v>0</v>
      </c>
      <c r="P146" s="20">
        <v>3000000</v>
      </c>
      <c r="Q146" s="20">
        <v>3000000</v>
      </c>
      <c r="R146" s="20">
        <v>3000000</v>
      </c>
      <c r="S146" s="20">
        <v>3000000</v>
      </c>
      <c r="T146" s="20">
        <v>0</v>
      </c>
      <c r="U146" s="20">
        <v>0</v>
      </c>
      <c r="V146" s="20">
        <v>3000000</v>
      </c>
      <c r="W146" s="20">
        <v>0</v>
      </c>
      <c r="X146" s="20">
        <v>3000000</v>
      </c>
      <c r="Y146" s="20">
        <v>3000000</v>
      </c>
      <c r="Z146" s="20">
        <v>0</v>
      </c>
      <c r="AA146" s="20">
        <v>1009125245</v>
      </c>
      <c r="AB146" s="20">
        <v>450587023</v>
      </c>
      <c r="AC146" s="20">
        <f t="shared" si="2"/>
        <v>0</v>
      </c>
    </row>
    <row r="147" spans="1:29" ht="15" customHeight="1" x14ac:dyDescent="0.2">
      <c r="A147" s="6" t="s">
        <v>60</v>
      </c>
      <c r="B147" s="6" t="s">
        <v>291</v>
      </c>
      <c r="C147" s="6">
        <v>800096595</v>
      </c>
      <c r="D147" s="26" t="s">
        <v>127</v>
      </c>
      <c r="E147" s="26" t="s">
        <v>292</v>
      </c>
      <c r="F147" s="20">
        <v>114866569</v>
      </c>
      <c r="G147" s="20">
        <v>102445970</v>
      </c>
      <c r="H147" s="20">
        <v>102445970</v>
      </c>
      <c r="I147" s="20">
        <v>0</v>
      </c>
      <c r="J147" s="21">
        <v>9</v>
      </c>
      <c r="K147" s="22">
        <v>12762953</v>
      </c>
      <c r="L147" s="22">
        <v>12762952</v>
      </c>
      <c r="M147" s="22">
        <v>0</v>
      </c>
      <c r="N147" s="22">
        <v>0</v>
      </c>
      <c r="O147" s="20">
        <v>0</v>
      </c>
      <c r="P147" s="20">
        <v>12762947</v>
      </c>
      <c r="Q147" s="20">
        <v>10692853</v>
      </c>
      <c r="R147" s="20">
        <v>10692853</v>
      </c>
      <c r="S147" s="20">
        <v>10692853</v>
      </c>
      <c r="T147" s="20">
        <v>0</v>
      </c>
      <c r="U147" s="20">
        <v>0</v>
      </c>
      <c r="V147" s="20">
        <v>10692853</v>
      </c>
      <c r="W147" s="20">
        <v>0</v>
      </c>
      <c r="X147" s="20">
        <v>4277141</v>
      </c>
      <c r="Y147" s="20">
        <v>0</v>
      </c>
      <c r="Z147" s="20">
        <v>0</v>
      </c>
      <c r="AA147" s="20">
        <v>17108565</v>
      </c>
      <c r="AB147" s="20">
        <v>0</v>
      </c>
      <c r="AC147" s="20">
        <f t="shared" si="2"/>
        <v>0</v>
      </c>
    </row>
    <row r="148" spans="1:29" ht="15" customHeight="1" x14ac:dyDescent="0.2">
      <c r="A148" s="6" t="s">
        <v>111</v>
      </c>
      <c r="B148" s="6" t="s">
        <v>293</v>
      </c>
      <c r="C148" s="6">
        <v>800239414</v>
      </c>
      <c r="D148" s="26" t="s">
        <v>70</v>
      </c>
      <c r="E148" s="26" t="s">
        <v>294</v>
      </c>
      <c r="F148" s="20">
        <v>36938863</v>
      </c>
      <c r="G148" s="20">
        <v>36938863</v>
      </c>
      <c r="H148" s="20">
        <v>36938863</v>
      </c>
      <c r="I148" s="20">
        <v>0</v>
      </c>
      <c r="J148" s="21">
        <v>10</v>
      </c>
      <c r="K148" s="22">
        <v>3693887</v>
      </c>
      <c r="L148" s="22">
        <v>3693886</v>
      </c>
      <c r="M148" s="22">
        <v>0</v>
      </c>
      <c r="N148" s="22">
        <v>0</v>
      </c>
      <c r="O148" s="20">
        <v>0</v>
      </c>
      <c r="P148" s="20">
        <v>3693886</v>
      </c>
      <c r="Q148" s="20">
        <v>3693886</v>
      </c>
      <c r="R148" s="20">
        <v>3693886</v>
      </c>
      <c r="S148" s="20">
        <v>3693886</v>
      </c>
      <c r="T148" s="20">
        <v>0</v>
      </c>
      <c r="U148" s="20">
        <v>0</v>
      </c>
      <c r="V148" s="20">
        <v>3693887</v>
      </c>
      <c r="W148" s="20">
        <v>0</v>
      </c>
      <c r="X148" s="20">
        <v>3693886</v>
      </c>
      <c r="Y148" s="20">
        <v>3693887</v>
      </c>
      <c r="Z148" s="20">
        <v>0</v>
      </c>
      <c r="AA148" s="20">
        <v>3693886</v>
      </c>
      <c r="AB148" s="20">
        <v>0</v>
      </c>
      <c r="AC148" s="20">
        <f t="shared" si="2"/>
        <v>0</v>
      </c>
    </row>
    <row r="149" spans="1:29" ht="15" customHeight="1" x14ac:dyDescent="0.2">
      <c r="A149" s="6" t="s">
        <v>111</v>
      </c>
      <c r="B149" s="6" t="s">
        <v>295</v>
      </c>
      <c r="C149" s="6">
        <v>818001341</v>
      </c>
      <c r="D149" s="26" t="s">
        <v>70</v>
      </c>
      <c r="E149" s="26" t="s">
        <v>296</v>
      </c>
      <c r="F149" s="20">
        <v>149589011</v>
      </c>
      <c r="G149" s="20">
        <v>149589011</v>
      </c>
      <c r="H149" s="20">
        <v>0</v>
      </c>
      <c r="I149" s="20">
        <v>149589011</v>
      </c>
      <c r="J149" s="21">
        <v>4</v>
      </c>
      <c r="K149" s="22">
        <v>0</v>
      </c>
      <c r="L149" s="22">
        <v>0</v>
      </c>
      <c r="M149" s="22">
        <v>0</v>
      </c>
      <c r="N149" s="22">
        <v>0</v>
      </c>
      <c r="O149" s="20">
        <v>149589011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f t="shared" si="2"/>
        <v>0</v>
      </c>
    </row>
    <row r="150" spans="1:29" ht="15" customHeight="1" x14ac:dyDescent="0.2">
      <c r="A150" s="6" t="s">
        <v>111</v>
      </c>
      <c r="B150" s="6" t="s">
        <v>297</v>
      </c>
      <c r="C150" s="6">
        <v>818001202</v>
      </c>
      <c r="D150" s="26" t="s">
        <v>70</v>
      </c>
      <c r="E150" s="26" t="s">
        <v>298</v>
      </c>
      <c r="F150" s="20">
        <v>138895421</v>
      </c>
      <c r="G150" s="20">
        <v>138895421</v>
      </c>
      <c r="H150" s="20">
        <v>138895421</v>
      </c>
      <c r="I150" s="20">
        <v>0</v>
      </c>
      <c r="J150" s="21">
        <v>10</v>
      </c>
      <c r="K150" s="22">
        <v>13889543</v>
      </c>
      <c r="L150" s="22">
        <v>13889542</v>
      </c>
      <c r="M150" s="22">
        <v>0</v>
      </c>
      <c r="N150" s="22">
        <v>0</v>
      </c>
      <c r="O150" s="20">
        <v>0</v>
      </c>
      <c r="P150" s="20">
        <v>13889542</v>
      </c>
      <c r="Q150" s="20">
        <v>13889542</v>
      </c>
      <c r="R150" s="20">
        <v>13889542</v>
      </c>
      <c r="S150" s="20">
        <v>13889542</v>
      </c>
      <c r="T150" s="20">
        <v>0</v>
      </c>
      <c r="U150" s="20">
        <v>0</v>
      </c>
      <c r="V150" s="20">
        <v>13889542</v>
      </c>
      <c r="W150" s="20">
        <v>0</v>
      </c>
      <c r="X150" s="20">
        <v>13889542</v>
      </c>
      <c r="Y150" s="20">
        <v>13889542</v>
      </c>
      <c r="Z150" s="20">
        <v>0</v>
      </c>
      <c r="AA150" s="20">
        <v>13889542</v>
      </c>
      <c r="AB150" s="20">
        <v>0</v>
      </c>
      <c r="AC150" s="20">
        <f t="shared" si="2"/>
        <v>0</v>
      </c>
    </row>
    <row r="151" spans="1:29" ht="15" customHeight="1" x14ac:dyDescent="0.2">
      <c r="A151" s="6" t="s">
        <v>111</v>
      </c>
      <c r="B151" s="6" t="s">
        <v>299</v>
      </c>
      <c r="C151" s="6">
        <v>891680057</v>
      </c>
      <c r="D151" s="26" t="s">
        <v>70</v>
      </c>
      <c r="E151" s="26" t="s">
        <v>300</v>
      </c>
      <c r="F151" s="20">
        <v>261380260</v>
      </c>
      <c r="G151" s="20">
        <v>261380260</v>
      </c>
      <c r="H151" s="20">
        <v>0</v>
      </c>
      <c r="I151" s="20">
        <v>261380260</v>
      </c>
      <c r="J151" s="21">
        <v>2</v>
      </c>
      <c r="K151" s="22">
        <v>0</v>
      </c>
      <c r="L151" s="22">
        <v>0</v>
      </c>
      <c r="M151" s="22">
        <v>0</v>
      </c>
      <c r="N151" s="22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261380260</v>
      </c>
      <c r="AC151" s="20">
        <f t="shared" si="2"/>
        <v>0</v>
      </c>
    </row>
    <row r="152" spans="1:29" ht="15" customHeight="1" x14ac:dyDescent="0.2">
      <c r="A152" s="6" t="s">
        <v>111</v>
      </c>
      <c r="B152" s="6" t="s">
        <v>301</v>
      </c>
      <c r="C152" s="6">
        <v>891680061</v>
      </c>
      <c r="D152" s="26" t="s">
        <v>70</v>
      </c>
      <c r="E152" s="26" t="s">
        <v>302</v>
      </c>
      <c r="F152" s="20">
        <v>336548668</v>
      </c>
      <c r="G152" s="20">
        <v>336548668</v>
      </c>
      <c r="H152" s="20">
        <v>109107636</v>
      </c>
      <c r="I152" s="20">
        <v>227441032</v>
      </c>
      <c r="J152" s="21">
        <v>5</v>
      </c>
      <c r="K152" s="22">
        <v>88428096</v>
      </c>
      <c r="L152" s="22">
        <v>20679540</v>
      </c>
      <c r="M152" s="22">
        <v>0</v>
      </c>
      <c r="N152" s="22">
        <v>227441032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f t="shared" si="2"/>
        <v>0</v>
      </c>
    </row>
    <row r="153" spans="1:29" ht="15" customHeight="1" x14ac:dyDescent="0.2">
      <c r="A153" s="6" t="s">
        <v>111</v>
      </c>
      <c r="B153" s="6" t="s">
        <v>303</v>
      </c>
      <c r="C153" s="6">
        <v>891680402</v>
      </c>
      <c r="D153" s="26" t="s">
        <v>70</v>
      </c>
      <c r="E153" s="26" t="s">
        <v>304</v>
      </c>
      <c r="F153" s="20">
        <v>198945763</v>
      </c>
      <c r="G153" s="20">
        <v>198945763</v>
      </c>
      <c r="H153" s="20">
        <v>198945763</v>
      </c>
      <c r="I153" s="20">
        <v>0</v>
      </c>
      <c r="J153" s="21">
        <v>10</v>
      </c>
      <c r="K153" s="22">
        <v>19894577</v>
      </c>
      <c r="L153" s="22">
        <v>19894576</v>
      </c>
      <c r="M153" s="22">
        <v>0</v>
      </c>
      <c r="N153" s="22">
        <v>0</v>
      </c>
      <c r="O153" s="20">
        <v>0</v>
      </c>
      <c r="P153" s="20">
        <v>19894577</v>
      </c>
      <c r="Q153" s="20">
        <v>19894576</v>
      </c>
      <c r="R153" s="20">
        <v>19894576</v>
      </c>
      <c r="S153" s="20">
        <v>19894576</v>
      </c>
      <c r="T153" s="20">
        <v>0</v>
      </c>
      <c r="U153" s="20">
        <v>0</v>
      </c>
      <c r="V153" s="20">
        <v>19894576</v>
      </c>
      <c r="W153" s="20">
        <v>0</v>
      </c>
      <c r="X153" s="20">
        <v>19894576</v>
      </c>
      <c r="Y153" s="20">
        <v>19894577</v>
      </c>
      <c r="Z153" s="20">
        <v>0</v>
      </c>
      <c r="AA153" s="20">
        <v>19894576</v>
      </c>
      <c r="AB153" s="20">
        <v>0</v>
      </c>
      <c r="AC153" s="20">
        <f t="shared" si="2"/>
        <v>0</v>
      </c>
    </row>
    <row r="154" spans="1:29" ht="15" customHeight="1" x14ac:dyDescent="0.2">
      <c r="A154" s="6" t="s">
        <v>111</v>
      </c>
      <c r="B154" s="6" t="s">
        <v>305</v>
      </c>
      <c r="C154" s="6">
        <v>818000941</v>
      </c>
      <c r="D154" s="26" t="s">
        <v>70</v>
      </c>
      <c r="E154" s="26" t="s">
        <v>306</v>
      </c>
      <c r="F154" s="20">
        <v>358701872</v>
      </c>
      <c r="G154" s="20">
        <v>358701872</v>
      </c>
      <c r="H154" s="20">
        <v>158701872</v>
      </c>
      <c r="I154" s="20">
        <v>200000000</v>
      </c>
      <c r="J154" s="21">
        <v>10</v>
      </c>
      <c r="K154" s="22">
        <v>15870188</v>
      </c>
      <c r="L154" s="22">
        <v>15870187</v>
      </c>
      <c r="M154" s="22">
        <v>0</v>
      </c>
      <c r="N154" s="22">
        <v>0</v>
      </c>
      <c r="O154" s="20">
        <v>0</v>
      </c>
      <c r="P154" s="20">
        <v>15870187</v>
      </c>
      <c r="Q154" s="20">
        <v>15870187</v>
      </c>
      <c r="R154" s="20">
        <v>15870187</v>
      </c>
      <c r="S154" s="20">
        <v>15870187</v>
      </c>
      <c r="T154" s="20">
        <v>0</v>
      </c>
      <c r="U154" s="20">
        <v>0</v>
      </c>
      <c r="V154" s="20">
        <v>15870187</v>
      </c>
      <c r="W154" s="20">
        <v>0</v>
      </c>
      <c r="X154" s="20">
        <v>15870187</v>
      </c>
      <c r="Y154" s="20">
        <v>15870188</v>
      </c>
      <c r="Z154" s="20">
        <v>0</v>
      </c>
      <c r="AA154" s="20">
        <v>215870187</v>
      </c>
      <c r="AB154" s="20">
        <v>0</v>
      </c>
      <c r="AC154" s="20">
        <f t="shared" si="2"/>
        <v>0</v>
      </c>
    </row>
    <row r="155" spans="1:29" ht="15" customHeight="1" x14ac:dyDescent="0.2">
      <c r="A155" s="6" t="s">
        <v>111</v>
      </c>
      <c r="B155" s="6" t="s">
        <v>307</v>
      </c>
      <c r="C155" s="6">
        <v>818001206</v>
      </c>
      <c r="D155" s="26" t="s">
        <v>70</v>
      </c>
      <c r="E155" s="26" t="s">
        <v>308</v>
      </c>
      <c r="F155" s="20">
        <v>122693995</v>
      </c>
      <c r="G155" s="20">
        <v>122693995</v>
      </c>
      <c r="H155" s="20">
        <v>122693995</v>
      </c>
      <c r="I155" s="20">
        <v>0</v>
      </c>
      <c r="J155" s="21">
        <v>2</v>
      </c>
      <c r="K155" s="22">
        <v>61346998</v>
      </c>
      <c r="L155" s="22">
        <v>61346997</v>
      </c>
      <c r="M155" s="22">
        <v>0</v>
      </c>
      <c r="N155" s="22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f t="shared" si="2"/>
        <v>0</v>
      </c>
    </row>
    <row r="156" spans="1:29" ht="15" customHeight="1" x14ac:dyDescent="0.2">
      <c r="A156" s="6" t="s">
        <v>111</v>
      </c>
      <c r="B156" s="6" t="s">
        <v>309</v>
      </c>
      <c r="C156" s="6">
        <v>891680075</v>
      </c>
      <c r="D156" s="26" t="s">
        <v>70</v>
      </c>
      <c r="E156" s="26" t="s">
        <v>310</v>
      </c>
      <c r="F156" s="20">
        <v>121875412</v>
      </c>
      <c r="G156" s="20">
        <v>121875412</v>
      </c>
      <c r="H156" s="20">
        <v>121875412</v>
      </c>
      <c r="I156" s="20">
        <v>0</v>
      </c>
      <c r="J156" s="21">
        <v>2</v>
      </c>
      <c r="K156" s="22">
        <v>60937706</v>
      </c>
      <c r="L156" s="22">
        <v>60937706</v>
      </c>
      <c r="M156" s="22">
        <v>0</v>
      </c>
      <c r="N156" s="22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f t="shared" si="2"/>
        <v>0</v>
      </c>
    </row>
    <row r="157" spans="1:29" ht="15" customHeight="1" x14ac:dyDescent="0.2">
      <c r="A157" s="6" t="s">
        <v>111</v>
      </c>
      <c r="B157" s="6" t="s">
        <v>311</v>
      </c>
      <c r="C157" s="6">
        <v>818000899</v>
      </c>
      <c r="D157" s="26" t="s">
        <v>70</v>
      </c>
      <c r="E157" s="26" t="s">
        <v>312</v>
      </c>
      <c r="F157" s="20">
        <v>369563300</v>
      </c>
      <c r="G157" s="20">
        <v>369563300</v>
      </c>
      <c r="H157" s="20">
        <v>184781650</v>
      </c>
      <c r="I157" s="20">
        <v>184781650</v>
      </c>
      <c r="J157" s="21">
        <v>10</v>
      </c>
      <c r="K157" s="22">
        <v>18478165</v>
      </c>
      <c r="L157" s="22">
        <v>18478165</v>
      </c>
      <c r="M157" s="22">
        <v>0</v>
      </c>
      <c r="N157" s="22">
        <v>0</v>
      </c>
      <c r="O157" s="20">
        <v>0</v>
      </c>
      <c r="P157" s="20">
        <v>18478166</v>
      </c>
      <c r="Q157" s="20">
        <v>18478165</v>
      </c>
      <c r="R157" s="20">
        <v>18478165</v>
      </c>
      <c r="S157" s="20">
        <v>18478165</v>
      </c>
      <c r="T157" s="20">
        <v>0</v>
      </c>
      <c r="U157" s="20">
        <v>0</v>
      </c>
      <c r="V157" s="20">
        <v>18478165</v>
      </c>
      <c r="W157" s="20">
        <v>0</v>
      </c>
      <c r="X157" s="20">
        <v>18478165</v>
      </c>
      <c r="Y157" s="20">
        <v>18478165</v>
      </c>
      <c r="Z157" s="20">
        <v>0</v>
      </c>
      <c r="AA157" s="20">
        <v>203259814</v>
      </c>
      <c r="AB157" s="20">
        <v>0</v>
      </c>
      <c r="AC157" s="20">
        <f t="shared" si="2"/>
        <v>0</v>
      </c>
    </row>
    <row r="158" spans="1:29" ht="15" customHeight="1" x14ac:dyDescent="0.2">
      <c r="A158" s="6" t="s">
        <v>111</v>
      </c>
      <c r="B158" s="6" t="s">
        <v>313</v>
      </c>
      <c r="C158" s="6">
        <v>891680079</v>
      </c>
      <c r="D158" s="26" t="s">
        <v>70</v>
      </c>
      <c r="E158" s="26" t="s">
        <v>314</v>
      </c>
      <c r="F158" s="20">
        <v>394994850</v>
      </c>
      <c r="G158" s="20">
        <v>394994850</v>
      </c>
      <c r="H158" s="20">
        <v>0</v>
      </c>
      <c r="I158" s="20">
        <v>394994850</v>
      </c>
      <c r="J158" s="21">
        <v>10</v>
      </c>
      <c r="K158" s="22">
        <v>0</v>
      </c>
      <c r="L158" s="22">
        <v>0</v>
      </c>
      <c r="M158" s="22">
        <v>0</v>
      </c>
      <c r="N158" s="22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394994850</v>
      </c>
      <c r="AC158" s="20">
        <f t="shared" si="2"/>
        <v>0</v>
      </c>
    </row>
    <row r="159" spans="1:29" ht="15" customHeight="1" x14ac:dyDescent="0.2">
      <c r="A159" s="6" t="s">
        <v>111</v>
      </c>
      <c r="B159" s="6" t="s">
        <v>315</v>
      </c>
      <c r="C159" s="6">
        <v>800095613</v>
      </c>
      <c r="D159" s="26" t="s">
        <v>70</v>
      </c>
      <c r="E159" s="26" t="s">
        <v>316</v>
      </c>
      <c r="F159" s="20">
        <v>54648148</v>
      </c>
      <c r="G159" s="20">
        <v>54648148</v>
      </c>
      <c r="H159" s="20">
        <v>54648148</v>
      </c>
      <c r="I159" s="20">
        <v>0</v>
      </c>
      <c r="J159" s="21">
        <v>2</v>
      </c>
      <c r="K159" s="22">
        <v>27324074</v>
      </c>
      <c r="L159" s="22">
        <v>27324074</v>
      </c>
      <c r="M159" s="22">
        <v>0</v>
      </c>
      <c r="N159" s="22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f t="shared" si="2"/>
        <v>0</v>
      </c>
    </row>
    <row r="160" spans="1:29" ht="15" customHeight="1" x14ac:dyDescent="0.2">
      <c r="A160" s="6" t="s">
        <v>111</v>
      </c>
      <c r="B160" s="6" t="s">
        <v>317</v>
      </c>
      <c r="C160" s="6">
        <v>891680081</v>
      </c>
      <c r="D160" s="26" t="s">
        <v>70</v>
      </c>
      <c r="E160" s="26" t="s">
        <v>318</v>
      </c>
      <c r="F160" s="20">
        <v>1831530829</v>
      </c>
      <c r="G160" s="20">
        <v>1831530829</v>
      </c>
      <c r="H160" s="20">
        <v>366306166</v>
      </c>
      <c r="I160" s="20">
        <v>1465224663</v>
      </c>
      <c r="J160" s="21">
        <v>10</v>
      </c>
      <c r="K160" s="22">
        <v>36630617</v>
      </c>
      <c r="L160" s="22">
        <v>36630617</v>
      </c>
      <c r="M160" s="22">
        <v>0</v>
      </c>
      <c r="N160" s="22">
        <v>0</v>
      </c>
      <c r="O160" s="20">
        <v>0</v>
      </c>
      <c r="P160" s="20">
        <v>0</v>
      </c>
      <c r="Q160" s="20">
        <v>41863565</v>
      </c>
      <c r="R160" s="20">
        <v>41863561</v>
      </c>
      <c r="S160" s="20">
        <v>41863561</v>
      </c>
      <c r="T160" s="20">
        <v>0</v>
      </c>
      <c r="U160" s="20">
        <v>0</v>
      </c>
      <c r="V160" s="20">
        <v>41863561</v>
      </c>
      <c r="W160" s="20">
        <v>0</v>
      </c>
      <c r="X160" s="20">
        <v>41863561</v>
      </c>
      <c r="Y160" s="20">
        <v>41863562</v>
      </c>
      <c r="Z160" s="20">
        <v>0</v>
      </c>
      <c r="AA160" s="20">
        <v>121726683</v>
      </c>
      <c r="AB160" s="20">
        <v>701849942</v>
      </c>
      <c r="AC160" s="20">
        <f t="shared" si="2"/>
        <v>683511599</v>
      </c>
    </row>
    <row r="161" spans="1:29" ht="15" customHeight="1" x14ac:dyDescent="0.2">
      <c r="A161" s="6" t="s">
        <v>111</v>
      </c>
      <c r="B161" s="6" t="s">
        <v>319</v>
      </c>
      <c r="C161" s="6">
        <v>818000961</v>
      </c>
      <c r="D161" s="26" t="s">
        <v>70</v>
      </c>
      <c r="E161" s="26" t="s">
        <v>320</v>
      </c>
      <c r="F161" s="20">
        <v>632213589</v>
      </c>
      <c r="G161" s="20">
        <v>632213589</v>
      </c>
      <c r="H161" s="20">
        <v>316106794</v>
      </c>
      <c r="I161" s="20">
        <v>316106795</v>
      </c>
      <c r="J161" s="21">
        <v>10</v>
      </c>
      <c r="K161" s="22">
        <v>31610680</v>
      </c>
      <c r="L161" s="22">
        <v>31610679</v>
      </c>
      <c r="M161" s="22">
        <v>0</v>
      </c>
      <c r="N161" s="22">
        <v>0</v>
      </c>
      <c r="O161" s="20">
        <v>0</v>
      </c>
      <c r="P161" s="20">
        <v>31610677</v>
      </c>
      <c r="Q161" s="20">
        <v>31610680</v>
      </c>
      <c r="R161" s="20">
        <v>31610680</v>
      </c>
      <c r="S161" s="20">
        <v>31610680</v>
      </c>
      <c r="T161" s="20">
        <v>0</v>
      </c>
      <c r="U161" s="20">
        <v>0</v>
      </c>
      <c r="V161" s="20">
        <v>31610680</v>
      </c>
      <c r="W161" s="20">
        <v>0</v>
      </c>
      <c r="X161" s="20">
        <v>31610679</v>
      </c>
      <c r="Y161" s="20">
        <v>31610680</v>
      </c>
      <c r="Z161" s="20">
        <v>0</v>
      </c>
      <c r="AA161" s="20">
        <v>347717474</v>
      </c>
      <c r="AB161" s="20">
        <v>0</v>
      </c>
      <c r="AC161" s="20">
        <f t="shared" si="2"/>
        <v>0</v>
      </c>
    </row>
    <row r="162" spans="1:29" ht="15" customHeight="1" x14ac:dyDescent="0.2">
      <c r="A162" s="6" t="s">
        <v>111</v>
      </c>
      <c r="B162" s="6" t="s">
        <v>321</v>
      </c>
      <c r="C162" s="6">
        <v>892115007</v>
      </c>
      <c r="D162" s="26" t="s">
        <v>145</v>
      </c>
      <c r="E162" s="26" t="s">
        <v>322</v>
      </c>
      <c r="F162" s="20">
        <v>3354848674</v>
      </c>
      <c r="G162" s="20">
        <v>3354848674</v>
      </c>
      <c r="H162" s="20">
        <v>0</v>
      </c>
      <c r="I162" s="20">
        <v>3354848674</v>
      </c>
      <c r="J162" s="21">
        <v>10</v>
      </c>
      <c r="K162" s="22">
        <v>0</v>
      </c>
      <c r="L162" s="22">
        <v>0</v>
      </c>
      <c r="M162" s="22">
        <v>1475852535</v>
      </c>
      <c r="N162" s="22">
        <v>914639000.87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964357139</v>
      </c>
      <c r="AC162" s="20">
        <v>0</v>
      </c>
    </row>
    <row r="163" spans="1:29" ht="15" customHeight="1" x14ac:dyDescent="0.2">
      <c r="A163" s="6" t="s">
        <v>111</v>
      </c>
      <c r="B163" s="6" t="s">
        <v>323</v>
      </c>
      <c r="C163" s="6">
        <v>825000134</v>
      </c>
      <c r="D163" s="26" t="s">
        <v>145</v>
      </c>
      <c r="E163" s="26" t="s">
        <v>324</v>
      </c>
      <c r="F163" s="20">
        <v>1222933012</v>
      </c>
      <c r="G163" s="20">
        <v>1222933012</v>
      </c>
      <c r="H163" s="20">
        <v>0</v>
      </c>
      <c r="I163" s="20">
        <v>1222933012</v>
      </c>
      <c r="J163" s="21">
        <v>10</v>
      </c>
      <c r="K163" s="22">
        <v>0</v>
      </c>
      <c r="L163" s="22">
        <v>0</v>
      </c>
      <c r="M163" s="22">
        <v>225153449</v>
      </c>
      <c r="N163" s="22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551291845</v>
      </c>
      <c r="AC163" s="20">
        <f t="shared" si="2"/>
        <v>446487718</v>
      </c>
    </row>
    <row r="164" spans="1:29" ht="15" customHeight="1" x14ac:dyDescent="0.2">
      <c r="A164" s="6" t="s">
        <v>111</v>
      </c>
      <c r="B164" s="6" t="s">
        <v>325</v>
      </c>
      <c r="C164" s="6">
        <v>825000166</v>
      </c>
      <c r="D164" s="26" t="s">
        <v>145</v>
      </c>
      <c r="E164" s="26" t="s">
        <v>326</v>
      </c>
      <c r="F164" s="20">
        <v>19410971</v>
      </c>
      <c r="G164" s="20">
        <v>19410971</v>
      </c>
      <c r="H164" s="20">
        <v>19410971</v>
      </c>
      <c r="I164" s="20">
        <v>0</v>
      </c>
      <c r="J164" s="21">
        <v>1</v>
      </c>
      <c r="K164" s="22">
        <v>19410971</v>
      </c>
      <c r="L164" s="22">
        <v>0</v>
      </c>
      <c r="M164" s="22">
        <v>0</v>
      </c>
      <c r="N164" s="22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f t="shared" si="2"/>
        <v>0</v>
      </c>
    </row>
    <row r="165" spans="1:29" ht="15" customHeight="1" x14ac:dyDescent="0.2">
      <c r="A165" s="6" t="s">
        <v>111</v>
      </c>
      <c r="B165" s="6" t="s">
        <v>327</v>
      </c>
      <c r="C165" s="6">
        <v>892170008</v>
      </c>
      <c r="D165" s="26" t="s">
        <v>145</v>
      </c>
      <c r="E165" s="26" t="s">
        <v>328</v>
      </c>
      <c r="F165" s="20">
        <v>58393958</v>
      </c>
      <c r="G165" s="20">
        <v>58393958</v>
      </c>
      <c r="H165" s="20">
        <v>0</v>
      </c>
      <c r="I165" s="20">
        <v>58393958</v>
      </c>
      <c r="J165" s="21">
        <v>10</v>
      </c>
      <c r="K165" s="22">
        <v>0</v>
      </c>
      <c r="L165" s="22">
        <v>0</v>
      </c>
      <c r="M165" s="22">
        <v>0</v>
      </c>
      <c r="N165" s="22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58393958</v>
      </c>
      <c r="AC165" s="20">
        <f t="shared" si="2"/>
        <v>0</v>
      </c>
    </row>
    <row r="166" spans="1:29" ht="15" customHeight="1" x14ac:dyDescent="0.2">
      <c r="A166" s="6" t="s">
        <v>111</v>
      </c>
      <c r="B166" s="6" t="s">
        <v>329</v>
      </c>
      <c r="C166" s="6">
        <v>892115179</v>
      </c>
      <c r="D166" s="26" t="s">
        <v>145</v>
      </c>
      <c r="E166" s="26" t="s">
        <v>330</v>
      </c>
      <c r="F166" s="20">
        <v>49991469</v>
      </c>
      <c r="G166" s="20">
        <v>49991469</v>
      </c>
      <c r="H166" s="20">
        <v>49991469</v>
      </c>
      <c r="I166" s="20">
        <v>0</v>
      </c>
      <c r="J166" s="21">
        <v>10</v>
      </c>
      <c r="K166" s="22">
        <v>4999147</v>
      </c>
      <c r="L166" s="22">
        <v>4999147</v>
      </c>
      <c r="M166" s="22">
        <v>39993175</v>
      </c>
      <c r="N166" s="22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f t="shared" si="2"/>
        <v>0</v>
      </c>
    </row>
    <row r="167" spans="1:29" ht="15" customHeight="1" x14ac:dyDescent="0.2">
      <c r="A167" s="6" t="s">
        <v>111</v>
      </c>
      <c r="B167" s="6" t="s">
        <v>331</v>
      </c>
      <c r="C167" s="6">
        <v>892115198</v>
      </c>
      <c r="D167" s="26" t="s">
        <v>145</v>
      </c>
      <c r="E167" s="26" t="s">
        <v>332</v>
      </c>
      <c r="F167" s="20">
        <v>507403343</v>
      </c>
      <c r="G167" s="20">
        <v>507403343</v>
      </c>
      <c r="H167" s="20">
        <v>0</v>
      </c>
      <c r="I167" s="20">
        <v>507403343</v>
      </c>
      <c r="J167" s="21">
        <v>10</v>
      </c>
      <c r="K167" s="22">
        <v>0</v>
      </c>
      <c r="L167" s="22">
        <v>0</v>
      </c>
      <c r="M167" s="22">
        <v>322675044</v>
      </c>
      <c r="N167" s="22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184728299</v>
      </c>
      <c r="AC167" s="20">
        <f t="shared" si="2"/>
        <v>0</v>
      </c>
    </row>
    <row r="168" spans="1:29" ht="15" customHeight="1" x14ac:dyDescent="0.2">
      <c r="A168" s="6" t="s">
        <v>111</v>
      </c>
      <c r="B168" s="6" t="s">
        <v>333</v>
      </c>
      <c r="C168" s="6">
        <v>891780047</v>
      </c>
      <c r="D168" s="26" t="s">
        <v>100</v>
      </c>
      <c r="E168" s="26" t="s">
        <v>334</v>
      </c>
      <c r="F168" s="20">
        <v>671471878</v>
      </c>
      <c r="G168" s="20">
        <v>671471878</v>
      </c>
      <c r="H168" s="20">
        <v>671471878</v>
      </c>
      <c r="I168" s="20">
        <v>0</v>
      </c>
      <c r="J168" s="21">
        <v>10</v>
      </c>
      <c r="K168" s="22">
        <v>67147188</v>
      </c>
      <c r="L168" s="22">
        <v>1151133</v>
      </c>
      <c r="M168" s="22">
        <v>0</v>
      </c>
      <c r="N168" s="22">
        <v>0</v>
      </c>
      <c r="O168" s="20">
        <v>0</v>
      </c>
      <c r="P168" s="20">
        <v>75396693</v>
      </c>
      <c r="Q168" s="20">
        <v>75396693</v>
      </c>
      <c r="R168" s="20">
        <v>75396692</v>
      </c>
      <c r="S168" s="20">
        <v>75396696</v>
      </c>
      <c r="T168" s="20">
        <v>0</v>
      </c>
      <c r="U168" s="20">
        <v>0</v>
      </c>
      <c r="V168" s="20">
        <v>0</v>
      </c>
      <c r="W168" s="20">
        <v>301586783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f t="shared" si="2"/>
        <v>0</v>
      </c>
    </row>
    <row r="169" spans="1:29" ht="15" customHeight="1" x14ac:dyDescent="0.2">
      <c r="A169" s="6" t="s">
        <v>111</v>
      </c>
      <c r="B169" s="6" t="s">
        <v>335</v>
      </c>
      <c r="C169" s="6">
        <v>819003849</v>
      </c>
      <c r="D169" s="26" t="s">
        <v>100</v>
      </c>
      <c r="E169" s="26" t="s">
        <v>336</v>
      </c>
      <c r="F169" s="20">
        <v>603645490</v>
      </c>
      <c r="G169" s="20">
        <v>603645490</v>
      </c>
      <c r="H169" s="20">
        <v>0</v>
      </c>
      <c r="I169" s="20">
        <v>603645490</v>
      </c>
      <c r="J169" s="21">
        <v>10</v>
      </c>
      <c r="K169" s="22">
        <v>0</v>
      </c>
      <c r="L169" s="22">
        <v>0</v>
      </c>
      <c r="M169" s="22">
        <v>56558122</v>
      </c>
      <c r="N169" s="22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f t="shared" si="2"/>
        <v>547087368</v>
      </c>
    </row>
    <row r="170" spans="1:29" ht="15" customHeight="1" x14ac:dyDescent="0.2">
      <c r="A170" s="6" t="s">
        <v>111</v>
      </c>
      <c r="B170" s="6" t="s">
        <v>337</v>
      </c>
      <c r="C170" s="6">
        <v>891780051</v>
      </c>
      <c r="D170" s="26" t="s">
        <v>100</v>
      </c>
      <c r="E170" s="26" t="s">
        <v>338</v>
      </c>
      <c r="F170" s="20">
        <v>358655667</v>
      </c>
      <c r="G170" s="20">
        <v>358655667</v>
      </c>
      <c r="H170" s="20">
        <v>0</v>
      </c>
      <c r="I170" s="20">
        <v>358655667</v>
      </c>
      <c r="J170" s="21">
        <v>10</v>
      </c>
      <c r="K170" s="22">
        <v>0</v>
      </c>
      <c r="L170" s="22">
        <v>0</v>
      </c>
      <c r="M170" s="22">
        <v>0</v>
      </c>
      <c r="N170" s="22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f t="shared" si="2"/>
        <v>358655667</v>
      </c>
    </row>
    <row r="171" spans="1:29" ht="15" customHeight="1" x14ac:dyDescent="0.2">
      <c r="A171" s="6" t="s">
        <v>111</v>
      </c>
      <c r="B171" s="6" t="s">
        <v>339</v>
      </c>
      <c r="C171" s="6">
        <v>891780052</v>
      </c>
      <c r="D171" s="26" t="s">
        <v>100</v>
      </c>
      <c r="E171" s="26" t="s">
        <v>340</v>
      </c>
      <c r="F171" s="20">
        <v>127988500</v>
      </c>
      <c r="G171" s="20">
        <v>127988500</v>
      </c>
      <c r="H171" s="20">
        <v>127988500</v>
      </c>
      <c r="I171" s="20">
        <v>0</v>
      </c>
      <c r="J171" s="21">
        <v>10</v>
      </c>
      <c r="K171" s="22">
        <v>12798850</v>
      </c>
      <c r="L171" s="22">
        <v>12798850</v>
      </c>
      <c r="M171" s="22">
        <v>0</v>
      </c>
      <c r="N171" s="22">
        <v>0</v>
      </c>
      <c r="O171" s="20">
        <v>0</v>
      </c>
      <c r="P171" s="20">
        <v>12798850</v>
      </c>
      <c r="Q171" s="20">
        <v>12798850</v>
      </c>
      <c r="R171" s="20">
        <v>12798850</v>
      </c>
      <c r="S171" s="20">
        <v>12798850</v>
      </c>
      <c r="T171" s="20">
        <v>0</v>
      </c>
      <c r="U171" s="20">
        <v>0</v>
      </c>
      <c r="V171" s="20">
        <v>12798850</v>
      </c>
      <c r="W171" s="20">
        <v>0</v>
      </c>
      <c r="X171" s="20">
        <v>12798850</v>
      </c>
      <c r="Y171" s="20">
        <v>12798850</v>
      </c>
      <c r="Z171" s="20">
        <v>0</v>
      </c>
      <c r="AA171" s="20">
        <v>12798850</v>
      </c>
      <c r="AB171" s="20">
        <v>0</v>
      </c>
      <c r="AC171" s="20">
        <f t="shared" si="2"/>
        <v>0</v>
      </c>
    </row>
    <row r="172" spans="1:29" ht="15" customHeight="1" x14ac:dyDescent="0.2">
      <c r="A172" s="6" t="s">
        <v>111</v>
      </c>
      <c r="B172" s="6" t="s">
        <v>341</v>
      </c>
      <c r="C172" s="6">
        <v>891780054</v>
      </c>
      <c r="D172" s="26" t="s">
        <v>100</v>
      </c>
      <c r="E172" s="26" t="s">
        <v>342</v>
      </c>
      <c r="F172" s="20">
        <v>173258337</v>
      </c>
      <c r="G172" s="20">
        <v>173258337</v>
      </c>
      <c r="H172" s="20">
        <v>173258337</v>
      </c>
      <c r="I172" s="20">
        <v>0</v>
      </c>
      <c r="J172" s="21">
        <v>10</v>
      </c>
      <c r="K172" s="22">
        <v>17325834</v>
      </c>
      <c r="L172" s="22">
        <v>17325834</v>
      </c>
      <c r="M172" s="22">
        <v>138606669</v>
      </c>
      <c r="N172" s="22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f t="shared" si="2"/>
        <v>0</v>
      </c>
    </row>
    <row r="173" spans="1:29" ht="15" customHeight="1" x14ac:dyDescent="0.2">
      <c r="A173" s="6" t="s">
        <v>111</v>
      </c>
      <c r="B173" s="6" t="s">
        <v>343</v>
      </c>
      <c r="C173" s="6">
        <v>891780056</v>
      </c>
      <c r="D173" s="26" t="s">
        <v>100</v>
      </c>
      <c r="E173" s="26" t="s">
        <v>344</v>
      </c>
      <c r="F173" s="20">
        <v>291000000</v>
      </c>
      <c r="G173" s="20">
        <v>291000000</v>
      </c>
      <c r="H173" s="20">
        <v>291000000</v>
      </c>
      <c r="I173" s="20">
        <v>0</v>
      </c>
      <c r="J173" s="21">
        <v>9</v>
      </c>
      <c r="K173" s="22">
        <v>0</v>
      </c>
      <c r="L173" s="22">
        <v>0</v>
      </c>
      <c r="M173" s="22">
        <v>0</v>
      </c>
      <c r="N173" s="22">
        <v>0</v>
      </c>
      <c r="O173" s="20">
        <v>0</v>
      </c>
      <c r="P173" s="20">
        <v>41571429</v>
      </c>
      <c r="Q173" s="20">
        <v>41571428.5</v>
      </c>
      <c r="R173" s="20">
        <v>41571429</v>
      </c>
      <c r="S173" s="20">
        <v>41571428</v>
      </c>
      <c r="T173" s="20">
        <v>0</v>
      </c>
      <c r="U173" s="20">
        <v>0</v>
      </c>
      <c r="V173" s="20">
        <v>29663373.5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f t="shared" si="2"/>
        <v>95050912</v>
      </c>
    </row>
    <row r="174" spans="1:29" ht="15" customHeight="1" x14ac:dyDescent="0.2">
      <c r="A174" s="6" t="s">
        <v>111</v>
      </c>
      <c r="B174" s="6" t="s">
        <v>345</v>
      </c>
      <c r="C174" s="6">
        <v>891780103</v>
      </c>
      <c r="D174" s="26" t="s">
        <v>100</v>
      </c>
      <c r="E174" s="26" t="s">
        <v>346</v>
      </c>
      <c r="F174" s="20">
        <v>1373523433</v>
      </c>
      <c r="G174" s="20">
        <v>1373523433</v>
      </c>
      <c r="H174" s="20">
        <v>1373523433</v>
      </c>
      <c r="I174" s="20">
        <v>0</v>
      </c>
      <c r="J174" s="21">
        <v>10</v>
      </c>
      <c r="K174" s="22">
        <v>137352349</v>
      </c>
      <c r="L174" s="22">
        <v>137352343</v>
      </c>
      <c r="M174" s="22">
        <v>0</v>
      </c>
      <c r="N174" s="22">
        <v>0</v>
      </c>
      <c r="O174" s="20">
        <v>0</v>
      </c>
      <c r="P174" s="20">
        <v>13933621</v>
      </c>
      <c r="Q174" s="20">
        <v>154983594</v>
      </c>
      <c r="R174" s="20">
        <v>154983588</v>
      </c>
      <c r="S174" s="20">
        <v>144595597</v>
      </c>
      <c r="T174" s="20">
        <v>0</v>
      </c>
      <c r="U174" s="20">
        <v>0</v>
      </c>
      <c r="V174" s="20">
        <v>165371581</v>
      </c>
      <c r="W174" s="20">
        <v>0</v>
      </c>
      <c r="X174" s="20">
        <v>154983588</v>
      </c>
      <c r="Y174" s="20">
        <v>154983589</v>
      </c>
      <c r="Z174" s="20">
        <v>0</v>
      </c>
      <c r="AA174" s="20">
        <v>154983583</v>
      </c>
      <c r="AB174" s="20">
        <v>0</v>
      </c>
      <c r="AC174" s="20">
        <f t="shared" si="2"/>
        <v>0</v>
      </c>
    </row>
    <row r="175" spans="1:29" ht="15" customHeight="1" x14ac:dyDescent="0.2">
      <c r="A175" s="6" t="s">
        <v>111</v>
      </c>
      <c r="B175" s="6" t="s">
        <v>347</v>
      </c>
      <c r="C175" s="6">
        <v>891780057</v>
      </c>
      <c r="D175" s="26" t="s">
        <v>100</v>
      </c>
      <c r="E175" s="26" t="s">
        <v>348</v>
      </c>
      <c r="F175" s="20">
        <v>485558641</v>
      </c>
      <c r="G175" s="20">
        <v>485558641</v>
      </c>
      <c r="H175" s="20">
        <v>0</v>
      </c>
      <c r="I175" s="20">
        <v>485558641</v>
      </c>
      <c r="J175" s="21">
        <v>10</v>
      </c>
      <c r="K175" s="22">
        <v>0</v>
      </c>
      <c r="L175" s="22">
        <v>0</v>
      </c>
      <c r="M175" s="22">
        <v>0</v>
      </c>
      <c r="N175" s="22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485558641</v>
      </c>
      <c r="AC175" s="20">
        <f t="shared" si="2"/>
        <v>0</v>
      </c>
    </row>
    <row r="176" spans="1:29" ht="15" customHeight="1" x14ac:dyDescent="0.2">
      <c r="A176" s="6" t="s">
        <v>111</v>
      </c>
      <c r="B176" s="6" t="s">
        <v>349</v>
      </c>
      <c r="C176" s="6">
        <v>819003760</v>
      </c>
      <c r="D176" s="26" t="s">
        <v>100</v>
      </c>
      <c r="E176" s="26" t="s">
        <v>350</v>
      </c>
      <c r="F176" s="20">
        <v>963549074</v>
      </c>
      <c r="G176" s="20">
        <v>963549074</v>
      </c>
      <c r="H176" s="20">
        <v>963549074</v>
      </c>
      <c r="I176" s="20">
        <v>0</v>
      </c>
      <c r="J176" s="21">
        <v>10</v>
      </c>
      <c r="K176" s="22">
        <v>0</v>
      </c>
      <c r="L176" s="22">
        <v>139099855</v>
      </c>
      <c r="M176" s="22">
        <v>0</v>
      </c>
      <c r="N176" s="22">
        <v>0</v>
      </c>
      <c r="O176" s="20">
        <v>0</v>
      </c>
      <c r="P176" s="20">
        <v>107061011</v>
      </c>
      <c r="Q176" s="20">
        <v>102484024</v>
      </c>
      <c r="R176" s="20">
        <v>102484030</v>
      </c>
      <c r="S176" s="20">
        <v>102484030</v>
      </c>
      <c r="T176" s="20">
        <v>0</v>
      </c>
      <c r="U176" s="20">
        <v>0</v>
      </c>
      <c r="V176" s="20">
        <v>102484030</v>
      </c>
      <c r="W176" s="20">
        <v>0</v>
      </c>
      <c r="X176" s="20">
        <v>102484030</v>
      </c>
      <c r="Y176" s="20">
        <v>102484030</v>
      </c>
      <c r="Z176" s="20">
        <v>0</v>
      </c>
      <c r="AA176" s="20">
        <v>102484030</v>
      </c>
      <c r="AB176" s="20">
        <v>4</v>
      </c>
      <c r="AC176" s="20">
        <f t="shared" si="2"/>
        <v>0</v>
      </c>
    </row>
    <row r="177" spans="1:29" ht="15" customHeight="1" x14ac:dyDescent="0.2">
      <c r="A177" s="6" t="s">
        <v>111</v>
      </c>
      <c r="B177" s="6" t="s">
        <v>351</v>
      </c>
      <c r="C177" s="6">
        <v>819003297</v>
      </c>
      <c r="D177" s="26" t="s">
        <v>100</v>
      </c>
      <c r="E177" s="26" t="s">
        <v>352</v>
      </c>
      <c r="F177" s="20">
        <v>346347802</v>
      </c>
      <c r="G177" s="20">
        <v>346347802</v>
      </c>
      <c r="H177" s="20">
        <v>0</v>
      </c>
      <c r="I177" s="20">
        <v>346347802</v>
      </c>
      <c r="J177" s="21">
        <v>10</v>
      </c>
      <c r="K177" s="22">
        <v>0</v>
      </c>
      <c r="L177" s="22">
        <v>0</v>
      </c>
      <c r="M177" s="22">
        <v>0</v>
      </c>
      <c r="N177" s="22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346347802</v>
      </c>
      <c r="AC177" s="20">
        <f t="shared" si="2"/>
        <v>0</v>
      </c>
    </row>
    <row r="178" spans="1:29" ht="15" customHeight="1" x14ac:dyDescent="0.2">
      <c r="A178" s="6" t="s">
        <v>111</v>
      </c>
      <c r="B178" s="6" t="s">
        <v>353</v>
      </c>
      <c r="C178" s="6">
        <v>800099058</v>
      </c>
      <c r="D178" s="26" t="s">
        <v>80</v>
      </c>
      <c r="E178" s="26" t="s">
        <v>354</v>
      </c>
      <c r="F178" s="20">
        <v>53192373</v>
      </c>
      <c r="G178" s="20">
        <v>53192373</v>
      </c>
      <c r="H178" s="20">
        <v>53192373</v>
      </c>
      <c r="I178" s="20">
        <v>0</v>
      </c>
      <c r="J178" s="21">
        <v>10</v>
      </c>
      <c r="K178" s="22">
        <v>5319238</v>
      </c>
      <c r="L178" s="22">
        <v>5319237</v>
      </c>
      <c r="M178" s="22">
        <v>0</v>
      </c>
      <c r="N178" s="22">
        <v>0</v>
      </c>
      <c r="O178" s="20">
        <v>0</v>
      </c>
      <c r="P178" s="20">
        <v>5319237</v>
      </c>
      <c r="Q178" s="20">
        <v>5319237</v>
      </c>
      <c r="R178" s="20">
        <v>5319237</v>
      </c>
      <c r="S178" s="20">
        <v>5319237</v>
      </c>
      <c r="T178" s="20">
        <v>0</v>
      </c>
      <c r="U178" s="20">
        <v>0</v>
      </c>
      <c r="V178" s="20">
        <v>5319238</v>
      </c>
      <c r="W178" s="20">
        <v>0</v>
      </c>
      <c r="X178" s="20">
        <v>5319237</v>
      </c>
      <c r="Y178" s="20">
        <v>5319238</v>
      </c>
      <c r="Z178" s="20">
        <v>0</v>
      </c>
      <c r="AA178" s="20">
        <v>5319237</v>
      </c>
      <c r="AB178" s="20">
        <v>0</v>
      </c>
      <c r="AC178" s="20">
        <f t="shared" si="2"/>
        <v>0</v>
      </c>
    </row>
    <row r="179" spans="1:29" ht="15" customHeight="1" x14ac:dyDescent="0.2">
      <c r="A179" s="6" t="s">
        <v>111</v>
      </c>
      <c r="B179" s="6" t="s">
        <v>355</v>
      </c>
      <c r="C179" s="6">
        <v>800019000</v>
      </c>
      <c r="D179" s="26" t="s">
        <v>80</v>
      </c>
      <c r="E179" s="26" t="s">
        <v>356</v>
      </c>
      <c r="F179" s="20">
        <v>36311563</v>
      </c>
      <c r="G179" s="20">
        <v>36311563</v>
      </c>
      <c r="H179" s="20">
        <v>36311563</v>
      </c>
      <c r="I179" s="20">
        <v>0</v>
      </c>
      <c r="J179" s="21">
        <v>10</v>
      </c>
      <c r="K179" s="22">
        <v>3631157</v>
      </c>
      <c r="L179" s="22">
        <v>3631156</v>
      </c>
      <c r="M179" s="22">
        <v>0</v>
      </c>
      <c r="N179" s="22">
        <v>0</v>
      </c>
      <c r="O179" s="20">
        <v>0</v>
      </c>
      <c r="P179" s="20">
        <v>3631156</v>
      </c>
      <c r="Q179" s="20">
        <v>3631156</v>
      </c>
      <c r="R179" s="20">
        <v>3631156</v>
      </c>
      <c r="S179" s="20">
        <v>3631156</v>
      </c>
      <c r="T179" s="20">
        <v>0</v>
      </c>
      <c r="U179" s="20">
        <v>0</v>
      </c>
      <c r="V179" s="20">
        <v>3631157</v>
      </c>
      <c r="W179" s="20">
        <v>0</v>
      </c>
      <c r="X179" s="20">
        <v>2723367</v>
      </c>
      <c r="Y179" s="20">
        <v>0</v>
      </c>
      <c r="Z179" s="20">
        <v>0</v>
      </c>
      <c r="AA179" s="20">
        <v>8170102</v>
      </c>
      <c r="AB179" s="20">
        <v>0</v>
      </c>
      <c r="AC179" s="20">
        <f t="shared" si="2"/>
        <v>0</v>
      </c>
    </row>
    <row r="180" spans="1:29" ht="15" customHeight="1" x14ac:dyDescent="0.2">
      <c r="A180" s="6" t="s">
        <v>60</v>
      </c>
      <c r="B180" s="6" t="s">
        <v>357</v>
      </c>
      <c r="C180" s="6">
        <v>891780048</v>
      </c>
      <c r="D180" s="26" t="s">
        <v>100</v>
      </c>
      <c r="E180" s="26" t="s">
        <v>358</v>
      </c>
      <c r="F180" s="20">
        <v>481247851</v>
      </c>
      <c r="G180" s="20">
        <v>454886241</v>
      </c>
      <c r="H180" s="20">
        <v>454886241</v>
      </c>
      <c r="I180" s="20">
        <v>0</v>
      </c>
      <c r="J180" s="21">
        <v>10</v>
      </c>
      <c r="K180" s="22">
        <v>48124786</v>
      </c>
      <c r="L180" s="22">
        <v>48124785</v>
      </c>
      <c r="M180" s="22">
        <v>0</v>
      </c>
      <c r="N180" s="22">
        <v>0</v>
      </c>
      <c r="O180" s="20">
        <v>0</v>
      </c>
      <c r="P180" s="20">
        <v>48124790</v>
      </c>
      <c r="Q180" s="20">
        <v>44358840</v>
      </c>
      <c r="R180" s="20">
        <v>44358840</v>
      </c>
      <c r="S180" s="20">
        <v>44327746</v>
      </c>
      <c r="T180" s="20">
        <v>0</v>
      </c>
      <c r="U180" s="20">
        <v>0</v>
      </c>
      <c r="V180" s="20">
        <v>44389934</v>
      </c>
      <c r="W180" s="20">
        <v>0</v>
      </c>
      <c r="X180" s="20">
        <v>44358840</v>
      </c>
      <c r="Y180" s="20">
        <v>44358841</v>
      </c>
      <c r="Z180" s="20">
        <v>0</v>
      </c>
      <c r="AA180" s="20">
        <v>44358839</v>
      </c>
      <c r="AB180" s="20">
        <v>0</v>
      </c>
      <c r="AC180" s="20">
        <f t="shared" si="2"/>
        <v>0</v>
      </c>
    </row>
    <row r="181" spans="1:29" ht="15" customHeight="1" x14ac:dyDescent="0.2">
      <c r="A181" s="6" t="s">
        <v>98</v>
      </c>
      <c r="B181" s="6" t="s">
        <v>359</v>
      </c>
      <c r="C181" s="6">
        <v>806004900</v>
      </c>
      <c r="D181" s="26" t="s">
        <v>31</v>
      </c>
      <c r="E181" s="26" t="s">
        <v>360</v>
      </c>
      <c r="F181" s="20">
        <v>618760722</v>
      </c>
      <c r="G181" s="20">
        <v>618760722</v>
      </c>
      <c r="H181" s="20">
        <v>618760722</v>
      </c>
      <c r="I181" s="20">
        <v>0</v>
      </c>
      <c r="J181" s="21">
        <v>10</v>
      </c>
      <c r="K181" s="22">
        <v>23386813</v>
      </c>
      <c r="L181" s="22">
        <v>66152656</v>
      </c>
      <c r="M181" s="22">
        <v>0</v>
      </c>
      <c r="N181" s="22">
        <v>0</v>
      </c>
      <c r="O181" s="20">
        <v>0</v>
      </c>
      <c r="P181" s="20">
        <v>66152657</v>
      </c>
      <c r="Q181" s="20">
        <v>66152652</v>
      </c>
      <c r="R181" s="20">
        <v>66152658</v>
      </c>
      <c r="S181" s="20">
        <v>66152657</v>
      </c>
      <c r="T181" s="20">
        <v>0</v>
      </c>
      <c r="U181" s="20">
        <v>0</v>
      </c>
      <c r="V181" s="20">
        <v>66152657</v>
      </c>
      <c r="W181" s="20">
        <v>0</v>
      </c>
      <c r="X181" s="20">
        <v>66152656</v>
      </c>
      <c r="Y181" s="20">
        <v>66152657</v>
      </c>
      <c r="Z181" s="20">
        <v>0</v>
      </c>
      <c r="AA181" s="20">
        <v>66152656</v>
      </c>
      <c r="AB181" s="20">
        <v>3</v>
      </c>
      <c r="AC181" s="20">
        <f t="shared" si="2"/>
        <v>0</v>
      </c>
    </row>
    <row r="182" spans="1:29" ht="15" customHeight="1" x14ac:dyDescent="0.2">
      <c r="A182" s="6" t="s">
        <v>111</v>
      </c>
      <c r="B182" s="6" t="s">
        <v>361</v>
      </c>
      <c r="C182" s="6">
        <v>814002243</v>
      </c>
      <c r="D182" s="26" t="s">
        <v>80</v>
      </c>
      <c r="E182" s="26" t="s">
        <v>362</v>
      </c>
      <c r="F182" s="20">
        <v>81220349</v>
      </c>
      <c r="G182" s="20">
        <v>81220349</v>
      </c>
      <c r="H182" s="20">
        <v>46411628</v>
      </c>
      <c r="I182" s="20">
        <v>34808721</v>
      </c>
      <c r="J182" s="21">
        <v>10</v>
      </c>
      <c r="K182" s="22">
        <v>4641163</v>
      </c>
      <c r="L182" s="22">
        <v>4641163</v>
      </c>
      <c r="M182" s="22">
        <v>71938023</v>
      </c>
      <c r="N182" s="22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f t="shared" si="2"/>
        <v>0</v>
      </c>
    </row>
    <row r="183" spans="1:29" ht="15" customHeight="1" x14ac:dyDescent="0.2">
      <c r="A183" s="6" t="s">
        <v>111</v>
      </c>
      <c r="B183" s="6" t="s">
        <v>363</v>
      </c>
      <c r="C183" s="6">
        <v>800099080</v>
      </c>
      <c r="D183" s="26" t="s">
        <v>80</v>
      </c>
      <c r="E183" s="26" t="s">
        <v>364</v>
      </c>
      <c r="F183" s="20">
        <v>155527990</v>
      </c>
      <c r="G183" s="20">
        <v>155527990</v>
      </c>
      <c r="H183" s="20">
        <v>155527990</v>
      </c>
      <c r="I183" s="20">
        <v>0</v>
      </c>
      <c r="J183" s="21">
        <v>10</v>
      </c>
      <c r="K183" s="22">
        <v>15552799</v>
      </c>
      <c r="L183" s="22">
        <v>15552799</v>
      </c>
      <c r="M183" s="22">
        <v>0</v>
      </c>
      <c r="N183" s="22">
        <v>0</v>
      </c>
      <c r="O183" s="20">
        <v>0</v>
      </c>
      <c r="P183" s="20">
        <v>15552799</v>
      </c>
      <c r="Q183" s="20">
        <v>15552799</v>
      </c>
      <c r="R183" s="20">
        <v>15552799</v>
      </c>
      <c r="S183" s="20">
        <v>15552799</v>
      </c>
      <c r="T183" s="20">
        <v>0</v>
      </c>
      <c r="U183" s="20">
        <v>0</v>
      </c>
      <c r="V183" s="20">
        <v>15552799</v>
      </c>
      <c r="W183" s="20">
        <v>0</v>
      </c>
      <c r="X183" s="20">
        <v>11664599</v>
      </c>
      <c r="Y183" s="20">
        <v>0</v>
      </c>
      <c r="Z183" s="20">
        <v>0</v>
      </c>
      <c r="AA183" s="20">
        <v>34993798</v>
      </c>
      <c r="AB183" s="20">
        <v>0</v>
      </c>
      <c r="AC183" s="20">
        <f t="shared" si="2"/>
        <v>0</v>
      </c>
    </row>
    <row r="184" spans="1:29" ht="15" customHeight="1" x14ac:dyDescent="0.2">
      <c r="A184" s="6" t="s">
        <v>111</v>
      </c>
      <c r="B184" s="6" t="s">
        <v>365</v>
      </c>
      <c r="C184" s="6">
        <v>800099084</v>
      </c>
      <c r="D184" s="26" t="s">
        <v>80</v>
      </c>
      <c r="E184" s="26" t="s">
        <v>366</v>
      </c>
      <c r="F184" s="20">
        <v>406775620</v>
      </c>
      <c r="G184" s="20">
        <v>406775620</v>
      </c>
      <c r="H184" s="20">
        <v>0</v>
      </c>
      <c r="I184" s="20">
        <v>406775620</v>
      </c>
      <c r="J184" s="21">
        <v>10</v>
      </c>
      <c r="K184" s="22">
        <v>0</v>
      </c>
      <c r="L184" s="22">
        <v>0</v>
      </c>
      <c r="M184" s="22">
        <v>125481709</v>
      </c>
      <c r="N184" s="22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f t="shared" si="2"/>
        <v>281293911</v>
      </c>
    </row>
    <row r="185" spans="1:29" ht="15" customHeight="1" x14ac:dyDescent="0.2">
      <c r="A185" s="6" t="s">
        <v>111</v>
      </c>
      <c r="B185" s="6" t="s">
        <v>367</v>
      </c>
      <c r="C185" s="6">
        <v>800099090</v>
      </c>
      <c r="D185" s="26" t="s">
        <v>80</v>
      </c>
      <c r="E185" s="26" t="s">
        <v>368</v>
      </c>
      <c r="F185" s="20">
        <v>34897947</v>
      </c>
      <c r="G185" s="20">
        <v>34897947</v>
      </c>
      <c r="H185" s="20">
        <v>34897947</v>
      </c>
      <c r="I185" s="20">
        <v>0</v>
      </c>
      <c r="J185" s="21">
        <v>5</v>
      </c>
      <c r="K185" s="22">
        <v>6979590</v>
      </c>
      <c r="L185" s="22">
        <v>0</v>
      </c>
      <c r="M185" s="22">
        <v>27918357</v>
      </c>
      <c r="N185" s="22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f t="shared" si="2"/>
        <v>0</v>
      </c>
    </row>
    <row r="186" spans="1:29" ht="15" customHeight="1" x14ac:dyDescent="0.2">
      <c r="A186" s="6" t="s">
        <v>98</v>
      </c>
      <c r="B186" s="6" t="s">
        <v>369</v>
      </c>
      <c r="C186" s="6">
        <v>892300815</v>
      </c>
      <c r="D186" s="26" t="s">
        <v>127</v>
      </c>
      <c r="E186" s="26" t="s">
        <v>370</v>
      </c>
      <c r="F186" s="20">
        <v>896916792</v>
      </c>
      <c r="G186" s="20">
        <v>896916792</v>
      </c>
      <c r="H186" s="20">
        <v>896916792</v>
      </c>
      <c r="I186" s="20">
        <v>0</v>
      </c>
      <c r="J186" s="21">
        <v>10</v>
      </c>
      <c r="K186" s="22">
        <v>0</v>
      </c>
      <c r="L186" s="22">
        <v>61501659</v>
      </c>
      <c r="M186" s="22">
        <v>0</v>
      </c>
      <c r="N186" s="22">
        <v>0</v>
      </c>
      <c r="O186" s="20">
        <v>0</v>
      </c>
      <c r="P186" s="20">
        <v>104426889</v>
      </c>
      <c r="Q186" s="20">
        <v>104426890</v>
      </c>
      <c r="R186" s="20">
        <v>104426893</v>
      </c>
      <c r="S186" s="20">
        <v>104426892</v>
      </c>
      <c r="T186" s="20">
        <v>0</v>
      </c>
      <c r="U186" s="20">
        <v>0</v>
      </c>
      <c r="V186" s="20">
        <v>52213446</v>
      </c>
      <c r="W186" s="20">
        <v>0</v>
      </c>
      <c r="X186" s="20">
        <v>0</v>
      </c>
      <c r="Y186" s="20">
        <v>0</v>
      </c>
      <c r="Z186" s="20">
        <v>0</v>
      </c>
      <c r="AA186" s="20">
        <v>365494123</v>
      </c>
      <c r="AB186" s="20">
        <v>0</v>
      </c>
      <c r="AC186" s="20">
        <f t="shared" si="2"/>
        <v>0</v>
      </c>
    </row>
    <row r="187" spans="1:29" ht="15" customHeight="1" x14ac:dyDescent="0.2">
      <c r="A187" s="6" t="s">
        <v>111</v>
      </c>
      <c r="B187" s="6" t="s">
        <v>371</v>
      </c>
      <c r="C187" s="6">
        <v>800222502</v>
      </c>
      <c r="D187" s="26" t="s">
        <v>80</v>
      </c>
      <c r="E187" s="26" t="s">
        <v>372</v>
      </c>
      <c r="F187" s="20">
        <v>843095802</v>
      </c>
      <c r="G187" s="20">
        <v>843095802</v>
      </c>
      <c r="H187" s="20">
        <v>481769030</v>
      </c>
      <c r="I187" s="20">
        <v>361326772</v>
      </c>
      <c r="J187" s="21">
        <v>10</v>
      </c>
      <c r="K187" s="22">
        <v>48176903</v>
      </c>
      <c r="L187" s="22">
        <v>48176903</v>
      </c>
      <c r="M187" s="22">
        <v>0</v>
      </c>
      <c r="N187" s="22">
        <v>0</v>
      </c>
      <c r="O187" s="20">
        <v>0</v>
      </c>
      <c r="P187" s="20">
        <v>48176903</v>
      </c>
      <c r="Q187" s="20">
        <v>48176903</v>
      </c>
      <c r="R187" s="20">
        <v>48176903</v>
      </c>
      <c r="S187" s="20">
        <v>48176897</v>
      </c>
      <c r="T187" s="20">
        <v>0</v>
      </c>
      <c r="U187" s="20">
        <v>0</v>
      </c>
      <c r="V187" s="20">
        <v>48176905</v>
      </c>
      <c r="W187" s="20">
        <v>0</v>
      </c>
      <c r="X187" s="20">
        <v>48176904</v>
      </c>
      <c r="Y187" s="20">
        <v>48176905</v>
      </c>
      <c r="Z187" s="20">
        <v>0</v>
      </c>
      <c r="AA187" s="20">
        <v>409503676</v>
      </c>
      <c r="AB187" s="20">
        <v>0</v>
      </c>
      <c r="AC187" s="20">
        <f t="shared" si="2"/>
        <v>0</v>
      </c>
    </row>
    <row r="188" spans="1:29" ht="15" customHeight="1" x14ac:dyDescent="0.2">
      <c r="A188" s="6" t="s">
        <v>111</v>
      </c>
      <c r="B188" s="6" t="s">
        <v>373</v>
      </c>
      <c r="C188" s="6">
        <v>800099102</v>
      </c>
      <c r="D188" s="26" t="s">
        <v>80</v>
      </c>
      <c r="E188" s="26" t="s">
        <v>374</v>
      </c>
      <c r="F188" s="20">
        <v>282440684</v>
      </c>
      <c r="G188" s="20">
        <v>282440684</v>
      </c>
      <c r="H188" s="20">
        <v>282440684</v>
      </c>
      <c r="I188" s="20">
        <v>0</v>
      </c>
      <c r="J188" s="21">
        <v>5</v>
      </c>
      <c r="K188" s="22">
        <v>56488137</v>
      </c>
      <c r="L188" s="22">
        <v>56488137</v>
      </c>
      <c r="M188" s="22">
        <v>0</v>
      </c>
      <c r="N188" s="22">
        <v>0</v>
      </c>
      <c r="O188" s="20">
        <v>0</v>
      </c>
      <c r="P188" s="20">
        <v>56488141</v>
      </c>
      <c r="Q188" s="20">
        <v>56488137</v>
      </c>
      <c r="R188" s="20">
        <v>56488132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f t="shared" si="2"/>
        <v>0</v>
      </c>
    </row>
    <row r="189" spans="1:29" ht="15" customHeight="1" x14ac:dyDescent="0.2">
      <c r="A189" s="6" t="s">
        <v>111</v>
      </c>
      <c r="B189" s="6" t="s">
        <v>375</v>
      </c>
      <c r="C189" s="6">
        <v>800019111</v>
      </c>
      <c r="D189" s="26" t="s">
        <v>80</v>
      </c>
      <c r="E189" s="26" t="s">
        <v>376</v>
      </c>
      <c r="F189" s="20">
        <v>37916402</v>
      </c>
      <c r="G189" s="20">
        <v>37916402</v>
      </c>
      <c r="H189" s="20">
        <v>37916402</v>
      </c>
      <c r="I189" s="20">
        <v>0</v>
      </c>
      <c r="J189" s="21">
        <v>10</v>
      </c>
      <c r="K189" s="22">
        <v>3791641</v>
      </c>
      <c r="L189" s="22">
        <v>3791640</v>
      </c>
      <c r="M189" s="22">
        <v>0</v>
      </c>
      <c r="N189" s="22">
        <v>0</v>
      </c>
      <c r="O189" s="20">
        <v>0</v>
      </c>
      <c r="P189" s="20">
        <v>3791641</v>
      </c>
      <c r="Q189" s="20">
        <v>3791640</v>
      </c>
      <c r="R189" s="20">
        <v>3791640</v>
      </c>
      <c r="S189" s="20">
        <v>3791640</v>
      </c>
      <c r="T189" s="20">
        <v>0</v>
      </c>
      <c r="U189" s="20">
        <v>0</v>
      </c>
      <c r="V189" s="20">
        <v>3791640</v>
      </c>
      <c r="W189" s="20">
        <v>0</v>
      </c>
      <c r="X189" s="20">
        <v>3791640</v>
      </c>
      <c r="Y189" s="20">
        <v>0</v>
      </c>
      <c r="Z189" s="20">
        <v>0</v>
      </c>
      <c r="AA189" s="20">
        <v>7583280</v>
      </c>
      <c r="AB189" s="20">
        <v>0</v>
      </c>
      <c r="AC189" s="20">
        <f t="shared" si="2"/>
        <v>0</v>
      </c>
    </row>
    <row r="190" spans="1:29" ht="15" customHeight="1" x14ac:dyDescent="0.2">
      <c r="A190" s="6" t="s">
        <v>111</v>
      </c>
      <c r="B190" s="6" t="s">
        <v>377</v>
      </c>
      <c r="C190" s="6">
        <v>800099106</v>
      </c>
      <c r="D190" s="26" t="s">
        <v>80</v>
      </c>
      <c r="E190" s="26" t="s">
        <v>378</v>
      </c>
      <c r="F190" s="20">
        <v>999872210</v>
      </c>
      <c r="G190" s="20">
        <v>999872210</v>
      </c>
      <c r="H190" s="20">
        <v>299961663</v>
      </c>
      <c r="I190" s="20">
        <v>699910547</v>
      </c>
      <c r="J190" s="21">
        <v>10</v>
      </c>
      <c r="K190" s="22">
        <v>29996167</v>
      </c>
      <c r="L190" s="22">
        <v>29996166</v>
      </c>
      <c r="M190" s="22">
        <v>24118541</v>
      </c>
      <c r="N190" s="22">
        <v>0</v>
      </c>
      <c r="O190" s="20">
        <v>0</v>
      </c>
      <c r="P190" s="20">
        <v>29996166</v>
      </c>
      <c r="Q190" s="20">
        <v>29996166</v>
      </c>
      <c r="R190" s="20">
        <v>29996166</v>
      </c>
      <c r="S190" s="20">
        <v>29996166</v>
      </c>
      <c r="T190" s="20">
        <v>0</v>
      </c>
      <c r="U190" s="20">
        <v>0</v>
      </c>
      <c r="V190" s="20">
        <v>29996167</v>
      </c>
      <c r="W190" s="20">
        <v>0</v>
      </c>
      <c r="X190" s="20">
        <v>29996166</v>
      </c>
      <c r="Y190" s="20">
        <v>29996167</v>
      </c>
      <c r="Z190" s="20">
        <v>0</v>
      </c>
      <c r="AA190" s="20">
        <v>705788172</v>
      </c>
      <c r="AB190" s="20">
        <v>0</v>
      </c>
      <c r="AC190" s="20">
        <f t="shared" si="2"/>
        <v>0</v>
      </c>
    </row>
    <row r="191" spans="1:29" ht="15" customHeight="1" x14ac:dyDescent="0.2">
      <c r="A191" s="6" t="s">
        <v>111</v>
      </c>
      <c r="B191" s="6" t="s">
        <v>379</v>
      </c>
      <c r="C191" s="6">
        <v>800099113</v>
      </c>
      <c r="D191" s="26" t="s">
        <v>80</v>
      </c>
      <c r="E191" s="26" t="s">
        <v>380</v>
      </c>
      <c r="F191" s="20">
        <v>588641334</v>
      </c>
      <c r="G191" s="20">
        <v>588641334</v>
      </c>
      <c r="H191" s="20">
        <v>336366476</v>
      </c>
      <c r="I191" s="20">
        <v>252274858</v>
      </c>
      <c r="J191" s="21">
        <v>10</v>
      </c>
      <c r="K191" s="22">
        <v>33636648</v>
      </c>
      <c r="L191" s="22">
        <v>33636648</v>
      </c>
      <c r="M191" s="22">
        <v>123592259</v>
      </c>
      <c r="N191" s="22">
        <v>0</v>
      </c>
      <c r="O191" s="20">
        <v>0</v>
      </c>
      <c r="P191" s="20">
        <v>33636649</v>
      </c>
      <c r="Q191" s="20">
        <v>33636647</v>
      </c>
      <c r="R191" s="20">
        <v>33636648</v>
      </c>
      <c r="S191" s="20">
        <v>33636647</v>
      </c>
      <c r="T191" s="20">
        <v>0</v>
      </c>
      <c r="U191" s="20">
        <v>0</v>
      </c>
      <c r="V191" s="20">
        <v>33636647</v>
      </c>
      <c r="W191" s="20">
        <v>0</v>
      </c>
      <c r="X191" s="20">
        <v>33636647</v>
      </c>
      <c r="Y191" s="20">
        <v>33636648</v>
      </c>
      <c r="Z191" s="20">
        <v>0</v>
      </c>
      <c r="AA191" s="20">
        <v>162319246</v>
      </c>
      <c r="AB191" s="20">
        <v>0</v>
      </c>
      <c r="AC191" s="20">
        <f t="shared" si="2"/>
        <v>0</v>
      </c>
    </row>
    <row r="192" spans="1:29" ht="15" customHeight="1" x14ac:dyDescent="0.2">
      <c r="A192" s="6" t="s">
        <v>111</v>
      </c>
      <c r="B192" s="6" t="s">
        <v>381</v>
      </c>
      <c r="C192" s="6">
        <v>800099115</v>
      </c>
      <c r="D192" s="26" t="s">
        <v>80</v>
      </c>
      <c r="E192" s="26" t="s">
        <v>382</v>
      </c>
      <c r="F192" s="20">
        <v>13773036</v>
      </c>
      <c r="G192" s="20">
        <v>13773036</v>
      </c>
      <c r="H192" s="20">
        <v>11654285</v>
      </c>
      <c r="I192" s="20">
        <v>2118751</v>
      </c>
      <c r="J192" s="21">
        <v>5</v>
      </c>
      <c r="K192" s="22">
        <v>2330857</v>
      </c>
      <c r="L192" s="22">
        <v>2330857</v>
      </c>
      <c r="M192" s="22">
        <v>0</v>
      </c>
      <c r="N192" s="22">
        <v>0</v>
      </c>
      <c r="O192" s="20">
        <v>0</v>
      </c>
      <c r="P192" s="20">
        <v>2330857</v>
      </c>
      <c r="Q192" s="20">
        <v>2330857</v>
      </c>
      <c r="R192" s="20">
        <v>2330857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2118751</v>
      </c>
      <c r="AC192" s="20">
        <f t="shared" si="2"/>
        <v>0</v>
      </c>
    </row>
    <row r="193" spans="1:29" ht="15" customHeight="1" x14ac:dyDescent="0.2">
      <c r="A193" s="6" t="s">
        <v>111</v>
      </c>
      <c r="B193" s="6" t="s">
        <v>383</v>
      </c>
      <c r="C193" s="6">
        <v>800099085</v>
      </c>
      <c r="D193" s="26" t="s">
        <v>80</v>
      </c>
      <c r="E193" s="26" t="s">
        <v>384</v>
      </c>
      <c r="F193" s="20">
        <v>117758743</v>
      </c>
      <c r="G193" s="20">
        <v>117758743</v>
      </c>
      <c r="H193" s="20">
        <v>67290710</v>
      </c>
      <c r="I193" s="20">
        <v>50468033</v>
      </c>
      <c r="J193" s="21">
        <v>8</v>
      </c>
      <c r="K193" s="22">
        <v>8411339</v>
      </c>
      <c r="L193" s="22">
        <v>8411339</v>
      </c>
      <c r="M193" s="22">
        <v>100936065</v>
      </c>
      <c r="N193" s="22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f t="shared" si="2"/>
        <v>0</v>
      </c>
    </row>
    <row r="194" spans="1:29" ht="15" customHeight="1" x14ac:dyDescent="0.2">
      <c r="A194" s="6" t="s">
        <v>111</v>
      </c>
      <c r="B194" s="6" t="s">
        <v>385</v>
      </c>
      <c r="C194" s="6">
        <v>800037232</v>
      </c>
      <c r="D194" s="26" t="s">
        <v>80</v>
      </c>
      <c r="E194" s="26" t="s">
        <v>386</v>
      </c>
      <c r="F194" s="20">
        <v>91308915</v>
      </c>
      <c r="G194" s="20">
        <v>91308915</v>
      </c>
      <c r="H194" s="20">
        <v>52176523</v>
      </c>
      <c r="I194" s="20">
        <v>39132392</v>
      </c>
      <c r="J194" s="21">
        <v>5</v>
      </c>
      <c r="K194" s="22">
        <v>10435305</v>
      </c>
      <c r="L194" s="22">
        <v>10435305</v>
      </c>
      <c r="M194" s="22">
        <v>48949632</v>
      </c>
      <c r="N194" s="22">
        <v>0</v>
      </c>
      <c r="O194" s="20">
        <v>0</v>
      </c>
      <c r="P194" s="20">
        <v>7162891</v>
      </c>
      <c r="Q194" s="20">
        <v>12071511</v>
      </c>
      <c r="R194" s="20">
        <v>2254271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f t="shared" si="2"/>
        <v>0</v>
      </c>
    </row>
    <row r="195" spans="1:29" ht="15" customHeight="1" x14ac:dyDescent="0.2">
      <c r="A195" s="6" t="s">
        <v>111</v>
      </c>
      <c r="B195" s="6" t="s">
        <v>387</v>
      </c>
      <c r="C195" s="6">
        <v>800099122</v>
      </c>
      <c r="D195" s="26" t="s">
        <v>80</v>
      </c>
      <c r="E195" s="26" t="s">
        <v>388</v>
      </c>
      <c r="F195" s="20">
        <v>107263287</v>
      </c>
      <c r="G195" s="20">
        <v>107263287</v>
      </c>
      <c r="H195" s="20">
        <v>32178986</v>
      </c>
      <c r="I195" s="20">
        <v>75084301</v>
      </c>
      <c r="J195" s="21">
        <v>3</v>
      </c>
      <c r="K195" s="22">
        <v>10726329</v>
      </c>
      <c r="L195" s="22">
        <v>10726329</v>
      </c>
      <c r="M195" s="22">
        <v>85810629</v>
      </c>
      <c r="N195" s="22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f t="shared" si="2"/>
        <v>0</v>
      </c>
    </row>
    <row r="196" spans="1:29" ht="15" customHeight="1" x14ac:dyDescent="0.2">
      <c r="A196" s="6" t="s">
        <v>111</v>
      </c>
      <c r="B196" s="6" t="s">
        <v>389</v>
      </c>
      <c r="C196" s="6">
        <v>800099136</v>
      </c>
      <c r="D196" s="26" t="s">
        <v>80</v>
      </c>
      <c r="E196" s="26" t="s">
        <v>390</v>
      </c>
      <c r="F196" s="20">
        <v>54179886</v>
      </c>
      <c r="G196" s="20">
        <v>54179886</v>
      </c>
      <c r="H196" s="20">
        <v>54179886</v>
      </c>
      <c r="I196" s="20">
        <v>0</v>
      </c>
      <c r="J196" s="21">
        <v>7</v>
      </c>
      <c r="K196" s="22">
        <v>7739984</v>
      </c>
      <c r="L196" s="22">
        <v>7739984</v>
      </c>
      <c r="M196" s="22">
        <v>0</v>
      </c>
      <c r="N196" s="22">
        <v>0</v>
      </c>
      <c r="O196" s="20">
        <v>0</v>
      </c>
      <c r="P196" s="20">
        <v>7739984</v>
      </c>
      <c r="Q196" s="20">
        <v>7739984</v>
      </c>
      <c r="R196" s="20">
        <v>7739983</v>
      </c>
      <c r="S196" s="20">
        <v>7739984</v>
      </c>
      <c r="T196" s="20">
        <v>0</v>
      </c>
      <c r="U196" s="20">
        <v>0</v>
      </c>
      <c r="V196" s="20">
        <v>1547996</v>
      </c>
      <c r="W196" s="20">
        <v>0</v>
      </c>
      <c r="X196" s="20">
        <v>0</v>
      </c>
      <c r="Y196" s="20">
        <v>0</v>
      </c>
      <c r="Z196" s="20">
        <v>0</v>
      </c>
      <c r="AA196" s="20">
        <v>6191987</v>
      </c>
      <c r="AB196" s="20">
        <v>0</v>
      </c>
      <c r="AC196" s="20">
        <f t="shared" si="2"/>
        <v>0</v>
      </c>
    </row>
    <row r="197" spans="1:29" ht="15" customHeight="1" x14ac:dyDescent="0.2">
      <c r="A197" s="6" t="s">
        <v>111</v>
      </c>
      <c r="B197" s="6" t="s">
        <v>391</v>
      </c>
      <c r="C197" s="6">
        <v>800193031</v>
      </c>
      <c r="D197" s="26" t="s">
        <v>80</v>
      </c>
      <c r="E197" s="26" t="s">
        <v>392</v>
      </c>
      <c r="F197" s="20">
        <v>58611030</v>
      </c>
      <c r="G197" s="20">
        <v>58611030</v>
      </c>
      <c r="H197" s="20">
        <v>0</v>
      </c>
      <c r="I197" s="20">
        <v>58611030</v>
      </c>
      <c r="J197" s="21">
        <v>10</v>
      </c>
      <c r="K197" s="22">
        <v>0</v>
      </c>
      <c r="L197" s="22">
        <v>0</v>
      </c>
      <c r="M197" s="22">
        <v>0</v>
      </c>
      <c r="N197" s="22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58611030</v>
      </c>
      <c r="AC197" s="20">
        <f t="shared" si="2"/>
        <v>0</v>
      </c>
    </row>
    <row r="198" spans="1:29" ht="15" customHeight="1" x14ac:dyDescent="0.2">
      <c r="A198" s="6" t="s">
        <v>111</v>
      </c>
      <c r="B198" s="6" t="s">
        <v>393</v>
      </c>
      <c r="C198" s="6">
        <v>800099142</v>
      </c>
      <c r="D198" s="26" t="s">
        <v>80</v>
      </c>
      <c r="E198" s="26" t="s">
        <v>394</v>
      </c>
      <c r="F198" s="20">
        <v>190760066</v>
      </c>
      <c r="G198" s="20">
        <v>190760066</v>
      </c>
      <c r="H198" s="20">
        <v>190760066</v>
      </c>
      <c r="I198" s="20">
        <v>0</v>
      </c>
      <c r="J198" s="21">
        <v>10</v>
      </c>
      <c r="K198" s="22">
        <v>19076007</v>
      </c>
      <c r="L198" s="22">
        <v>19076007</v>
      </c>
      <c r="M198" s="22">
        <v>0</v>
      </c>
      <c r="N198" s="22">
        <v>0</v>
      </c>
      <c r="O198" s="20">
        <v>0</v>
      </c>
      <c r="P198" s="20">
        <v>19076007</v>
      </c>
      <c r="Q198" s="20">
        <v>19076006</v>
      </c>
      <c r="R198" s="20">
        <v>19076007</v>
      </c>
      <c r="S198" s="20">
        <v>19076006</v>
      </c>
      <c r="T198" s="20">
        <v>0</v>
      </c>
      <c r="U198" s="20">
        <v>0</v>
      </c>
      <c r="V198" s="20">
        <v>19076007</v>
      </c>
      <c r="W198" s="20">
        <v>0</v>
      </c>
      <c r="X198" s="20">
        <v>16691505</v>
      </c>
      <c r="Y198" s="20">
        <v>0</v>
      </c>
      <c r="Z198" s="20">
        <v>0</v>
      </c>
      <c r="AA198" s="20">
        <v>40536514</v>
      </c>
      <c r="AB198" s="20">
        <v>0</v>
      </c>
      <c r="AC198" s="20">
        <f t="shared" si="2"/>
        <v>0</v>
      </c>
    </row>
    <row r="199" spans="1:29" ht="15" customHeight="1" x14ac:dyDescent="0.2">
      <c r="A199" s="6" t="s">
        <v>111</v>
      </c>
      <c r="B199" s="6" t="s">
        <v>395</v>
      </c>
      <c r="C199" s="6">
        <v>800099147</v>
      </c>
      <c r="D199" s="26" t="s">
        <v>80</v>
      </c>
      <c r="E199" s="26" t="s">
        <v>396</v>
      </c>
      <c r="F199" s="20">
        <v>1632095504</v>
      </c>
      <c r="G199" s="20">
        <v>1632095504</v>
      </c>
      <c r="H199" s="20">
        <v>1632095504</v>
      </c>
      <c r="I199" s="20">
        <v>0</v>
      </c>
      <c r="J199" s="21">
        <v>10</v>
      </c>
      <c r="K199" s="22">
        <v>0</v>
      </c>
      <c r="L199" s="22">
        <v>0</v>
      </c>
      <c r="M199" s="22">
        <v>0</v>
      </c>
      <c r="N199" s="22">
        <v>0</v>
      </c>
      <c r="O199" s="20">
        <v>0</v>
      </c>
      <c r="P199" s="20">
        <v>204011937</v>
      </c>
      <c r="Q199" s="20">
        <v>204011936</v>
      </c>
      <c r="R199" s="20">
        <v>204011939</v>
      </c>
      <c r="S199" s="20">
        <v>204011938</v>
      </c>
      <c r="T199" s="20">
        <v>0</v>
      </c>
      <c r="U199" s="20">
        <v>0</v>
      </c>
      <c r="V199" s="20">
        <v>153008954</v>
      </c>
      <c r="W199" s="20">
        <v>0</v>
      </c>
      <c r="X199" s="20">
        <v>0</v>
      </c>
      <c r="Y199" s="20">
        <v>0</v>
      </c>
      <c r="Z199" s="20">
        <v>0</v>
      </c>
      <c r="AA199" s="20">
        <v>663038800</v>
      </c>
      <c r="AB199" s="20">
        <v>0</v>
      </c>
      <c r="AC199" s="20">
        <f t="shared" si="2"/>
        <v>0</v>
      </c>
    </row>
    <row r="200" spans="1:29" ht="15" customHeight="1" x14ac:dyDescent="0.2">
      <c r="A200" s="6" t="s">
        <v>111</v>
      </c>
      <c r="B200" s="6" t="s">
        <v>397</v>
      </c>
      <c r="C200" s="6">
        <v>800099149</v>
      </c>
      <c r="D200" s="26" t="s">
        <v>80</v>
      </c>
      <c r="E200" s="26" t="s">
        <v>398</v>
      </c>
      <c r="F200" s="20">
        <v>71689691</v>
      </c>
      <c r="G200" s="20">
        <v>71689691</v>
      </c>
      <c r="H200" s="20">
        <v>40965537</v>
      </c>
      <c r="I200" s="20">
        <v>30724154</v>
      </c>
      <c r="J200" s="21">
        <v>5</v>
      </c>
      <c r="K200" s="22">
        <v>8193108</v>
      </c>
      <c r="L200" s="22">
        <v>0</v>
      </c>
      <c r="M200" s="22">
        <v>63496583</v>
      </c>
      <c r="N200" s="22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f t="shared" si="2"/>
        <v>0</v>
      </c>
    </row>
    <row r="201" spans="1:29" ht="15" customHeight="1" x14ac:dyDescent="0.2">
      <c r="A201" s="6" t="s">
        <v>111</v>
      </c>
      <c r="B201" s="6" t="s">
        <v>399</v>
      </c>
      <c r="C201" s="6">
        <v>800099151</v>
      </c>
      <c r="D201" s="26" t="s">
        <v>80</v>
      </c>
      <c r="E201" s="26" t="s">
        <v>400</v>
      </c>
      <c r="F201" s="20">
        <v>130449748</v>
      </c>
      <c r="G201" s="20">
        <v>130449748</v>
      </c>
      <c r="H201" s="20">
        <v>0</v>
      </c>
      <c r="I201" s="20">
        <v>130449748</v>
      </c>
      <c r="J201" s="21">
        <v>7</v>
      </c>
      <c r="K201" s="22">
        <v>0</v>
      </c>
      <c r="L201" s="22">
        <v>0</v>
      </c>
      <c r="M201" s="22">
        <v>0</v>
      </c>
      <c r="N201" s="22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130449748</v>
      </c>
      <c r="AC201" s="20">
        <f t="shared" si="2"/>
        <v>0</v>
      </c>
    </row>
    <row r="202" spans="1:29" ht="15" customHeight="1" x14ac:dyDescent="0.2">
      <c r="A202" s="6" t="s">
        <v>111</v>
      </c>
      <c r="B202" s="6" t="s">
        <v>401</v>
      </c>
      <c r="C202" s="6">
        <v>800099152</v>
      </c>
      <c r="D202" s="26" t="s">
        <v>80</v>
      </c>
      <c r="E202" s="26" t="s">
        <v>402</v>
      </c>
      <c r="F202" s="20">
        <v>17536168</v>
      </c>
      <c r="G202" s="20">
        <v>17536168</v>
      </c>
      <c r="H202" s="20">
        <v>17536168</v>
      </c>
      <c r="I202" s="20">
        <v>0</v>
      </c>
      <c r="J202" s="21">
        <v>10</v>
      </c>
      <c r="K202" s="22">
        <v>1753617</v>
      </c>
      <c r="L202" s="22">
        <v>1753617</v>
      </c>
      <c r="M202" s="22">
        <v>0</v>
      </c>
      <c r="N202" s="22">
        <v>0</v>
      </c>
      <c r="O202" s="20">
        <v>0</v>
      </c>
      <c r="P202" s="20">
        <v>1753614</v>
      </c>
      <c r="Q202" s="20">
        <v>1753617</v>
      </c>
      <c r="R202" s="20">
        <v>1753617</v>
      </c>
      <c r="S202" s="20">
        <v>1753617</v>
      </c>
      <c r="T202" s="20">
        <v>0</v>
      </c>
      <c r="U202" s="20">
        <v>0</v>
      </c>
      <c r="V202" s="20">
        <v>1753617</v>
      </c>
      <c r="W202" s="20">
        <v>0</v>
      </c>
      <c r="X202" s="20">
        <v>1753617</v>
      </c>
      <c r="Y202" s="20">
        <v>1753618</v>
      </c>
      <c r="Z202" s="20">
        <v>0</v>
      </c>
      <c r="AA202" s="20">
        <v>1753617</v>
      </c>
      <c r="AB202" s="20">
        <v>0</v>
      </c>
      <c r="AC202" s="20">
        <f t="shared" si="2"/>
        <v>0</v>
      </c>
    </row>
    <row r="203" spans="1:29" ht="15" customHeight="1" x14ac:dyDescent="0.2">
      <c r="A203" s="6" t="s">
        <v>111</v>
      </c>
      <c r="B203" s="6" t="s">
        <v>403</v>
      </c>
      <c r="C203" s="6">
        <v>890504612</v>
      </c>
      <c r="D203" s="26" t="s">
        <v>152</v>
      </c>
      <c r="E203" s="26" t="s">
        <v>404</v>
      </c>
      <c r="F203" s="20">
        <v>1125101393</v>
      </c>
      <c r="G203" s="20">
        <v>1125101393</v>
      </c>
      <c r="H203" s="20">
        <v>0</v>
      </c>
      <c r="I203" s="20">
        <v>1125101393</v>
      </c>
      <c r="J203" s="21">
        <v>10</v>
      </c>
      <c r="K203" s="22">
        <v>0</v>
      </c>
      <c r="L203" s="22">
        <v>0</v>
      </c>
      <c r="M203" s="22">
        <v>0</v>
      </c>
      <c r="N203" s="22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316302422</v>
      </c>
      <c r="AC203" s="20">
        <f t="shared" si="2"/>
        <v>808798971</v>
      </c>
    </row>
    <row r="204" spans="1:29" ht="15" customHeight="1" x14ac:dyDescent="0.2">
      <c r="A204" s="6" t="s">
        <v>111</v>
      </c>
      <c r="B204" s="6" t="s">
        <v>405</v>
      </c>
      <c r="C204" s="6">
        <v>800099260</v>
      </c>
      <c r="D204" s="26" t="s">
        <v>152</v>
      </c>
      <c r="E204" s="26" t="s">
        <v>406</v>
      </c>
      <c r="F204" s="20">
        <v>265062922</v>
      </c>
      <c r="G204" s="20">
        <v>265062922</v>
      </c>
      <c r="H204" s="20">
        <v>265062922</v>
      </c>
      <c r="I204" s="20">
        <v>0</v>
      </c>
      <c r="J204" s="21">
        <v>10</v>
      </c>
      <c r="K204" s="22">
        <v>26506293</v>
      </c>
      <c r="L204" s="22">
        <v>26506292</v>
      </c>
      <c r="M204" s="22">
        <v>0</v>
      </c>
      <c r="N204" s="22">
        <v>0</v>
      </c>
      <c r="O204" s="20">
        <v>0</v>
      </c>
      <c r="P204" s="20">
        <v>26506292</v>
      </c>
      <c r="Q204" s="20">
        <v>26506292</v>
      </c>
      <c r="R204" s="20">
        <v>26506292</v>
      </c>
      <c r="S204" s="20">
        <v>26506292</v>
      </c>
      <c r="T204" s="20">
        <v>0</v>
      </c>
      <c r="U204" s="20">
        <v>0</v>
      </c>
      <c r="V204" s="20">
        <v>26506292</v>
      </c>
      <c r="W204" s="20">
        <v>0</v>
      </c>
      <c r="X204" s="20">
        <v>26506292</v>
      </c>
      <c r="Y204" s="20">
        <v>26506293</v>
      </c>
      <c r="Z204" s="20">
        <v>0</v>
      </c>
      <c r="AA204" s="20">
        <v>26506292</v>
      </c>
      <c r="AB204" s="20">
        <v>0</v>
      </c>
      <c r="AC204" s="20">
        <f t="shared" ref="AC204:AC265" si="3">+G204-SUM(K204:AB204)</f>
        <v>0</v>
      </c>
    </row>
    <row r="205" spans="1:29" ht="15" customHeight="1" x14ac:dyDescent="0.2">
      <c r="A205" s="6" t="s">
        <v>111</v>
      </c>
      <c r="B205" s="6" t="s">
        <v>407</v>
      </c>
      <c r="C205" s="6">
        <v>890501876</v>
      </c>
      <c r="D205" s="26" t="s">
        <v>152</v>
      </c>
      <c r="E205" s="26" t="s">
        <v>408</v>
      </c>
      <c r="F205" s="20">
        <v>30170816</v>
      </c>
      <c r="G205" s="20">
        <v>30170816</v>
      </c>
      <c r="H205" s="20">
        <v>30170816</v>
      </c>
      <c r="I205" s="20">
        <v>0</v>
      </c>
      <c r="J205" s="21">
        <v>2</v>
      </c>
      <c r="K205" s="22">
        <v>15085408</v>
      </c>
      <c r="L205" s="22">
        <v>15085408</v>
      </c>
      <c r="M205" s="22">
        <v>0</v>
      </c>
      <c r="N205" s="22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f t="shared" si="3"/>
        <v>0</v>
      </c>
    </row>
    <row r="206" spans="1:29" ht="15" customHeight="1" x14ac:dyDescent="0.2">
      <c r="A206" s="6" t="s">
        <v>111</v>
      </c>
      <c r="B206" s="6" t="s">
        <v>409</v>
      </c>
      <c r="C206" s="6">
        <v>891480024</v>
      </c>
      <c r="D206" s="26" t="s">
        <v>410</v>
      </c>
      <c r="E206" s="26" t="s">
        <v>411</v>
      </c>
      <c r="F206" s="20">
        <v>122507022</v>
      </c>
      <c r="G206" s="20">
        <v>122507022</v>
      </c>
      <c r="H206" s="20">
        <v>0</v>
      </c>
      <c r="I206" s="20">
        <v>122507022</v>
      </c>
      <c r="J206" s="21">
        <v>10</v>
      </c>
      <c r="K206" s="22">
        <v>0</v>
      </c>
      <c r="L206" s="22">
        <v>0</v>
      </c>
      <c r="M206" s="22">
        <v>0</v>
      </c>
      <c r="N206" s="22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122507022</v>
      </c>
      <c r="AC206" s="20">
        <f t="shared" si="3"/>
        <v>0</v>
      </c>
    </row>
    <row r="207" spans="1:29" ht="15" customHeight="1" x14ac:dyDescent="0.2">
      <c r="A207" s="6" t="s">
        <v>111</v>
      </c>
      <c r="B207" s="6" t="s">
        <v>412</v>
      </c>
      <c r="C207" s="6">
        <v>890209299</v>
      </c>
      <c r="D207" s="26" t="s">
        <v>413</v>
      </c>
      <c r="E207" s="26" t="s">
        <v>414</v>
      </c>
      <c r="F207" s="20">
        <v>116542061</v>
      </c>
      <c r="G207" s="20">
        <v>116542061</v>
      </c>
      <c r="H207" s="20">
        <v>0</v>
      </c>
      <c r="I207" s="20">
        <v>116542061</v>
      </c>
      <c r="J207" s="21">
        <v>5</v>
      </c>
      <c r="K207" s="22">
        <v>0</v>
      </c>
      <c r="L207" s="22">
        <v>0</v>
      </c>
      <c r="M207" s="22">
        <v>0</v>
      </c>
      <c r="N207" s="22">
        <v>0</v>
      </c>
      <c r="O207" s="20">
        <v>0</v>
      </c>
      <c r="P207" s="20">
        <v>0</v>
      </c>
      <c r="Q207" s="20">
        <v>0</v>
      </c>
      <c r="R207" s="20">
        <v>116542061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f t="shared" si="3"/>
        <v>0</v>
      </c>
    </row>
    <row r="208" spans="1:29" ht="15" customHeight="1" x14ac:dyDescent="0.2">
      <c r="A208" s="6" t="s">
        <v>111</v>
      </c>
      <c r="B208" s="6" t="s">
        <v>415</v>
      </c>
      <c r="C208" s="6">
        <v>892280053</v>
      </c>
      <c r="D208" s="26" t="s">
        <v>155</v>
      </c>
      <c r="E208" s="26" t="s">
        <v>416</v>
      </c>
      <c r="F208" s="20">
        <v>599086515</v>
      </c>
      <c r="G208" s="20">
        <v>599086515</v>
      </c>
      <c r="H208" s="20">
        <v>0</v>
      </c>
      <c r="I208" s="20">
        <v>599086515</v>
      </c>
      <c r="J208" s="21">
        <v>10</v>
      </c>
      <c r="K208" s="22">
        <v>0</v>
      </c>
      <c r="L208" s="22">
        <v>0</v>
      </c>
      <c r="M208" s="22">
        <v>0</v>
      </c>
      <c r="N208" s="22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599086515</v>
      </c>
      <c r="AC208" s="20">
        <f t="shared" si="3"/>
        <v>0</v>
      </c>
    </row>
    <row r="209" spans="1:29" ht="15" customHeight="1" x14ac:dyDescent="0.2">
      <c r="A209" s="6" t="s">
        <v>111</v>
      </c>
      <c r="B209" s="6" t="s">
        <v>417</v>
      </c>
      <c r="C209" s="6">
        <v>892280032</v>
      </c>
      <c r="D209" s="26" t="s">
        <v>155</v>
      </c>
      <c r="E209" s="26" t="s">
        <v>418</v>
      </c>
      <c r="F209" s="20">
        <v>1249614246</v>
      </c>
      <c r="G209" s="20">
        <v>1249614246</v>
      </c>
      <c r="H209" s="20">
        <v>0</v>
      </c>
      <c r="I209" s="20">
        <v>1249614246</v>
      </c>
      <c r="J209" s="21">
        <v>10</v>
      </c>
      <c r="K209" s="22">
        <v>0</v>
      </c>
      <c r="L209" s="22">
        <v>0</v>
      </c>
      <c r="M209" s="22">
        <v>0</v>
      </c>
      <c r="N209" s="22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f t="shared" si="3"/>
        <v>1249614246</v>
      </c>
    </row>
    <row r="210" spans="1:29" ht="15" customHeight="1" x14ac:dyDescent="0.2">
      <c r="A210" s="6" t="s">
        <v>111</v>
      </c>
      <c r="B210" s="6" t="s">
        <v>419</v>
      </c>
      <c r="C210" s="6">
        <v>800100729</v>
      </c>
      <c r="D210" s="26" t="s">
        <v>155</v>
      </c>
      <c r="E210" s="26" t="s">
        <v>420</v>
      </c>
      <c r="F210" s="20">
        <v>475980619</v>
      </c>
      <c r="G210" s="20">
        <v>475980619</v>
      </c>
      <c r="H210" s="20">
        <v>0</v>
      </c>
      <c r="I210" s="20">
        <v>475980619</v>
      </c>
      <c r="J210" s="21">
        <v>9</v>
      </c>
      <c r="K210" s="22">
        <v>0</v>
      </c>
      <c r="L210" s="22">
        <v>0</v>
      </c>
      <c r="M210" s="22">
        <v>359756497</v>
      </c>
      <c r="N210" s="22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f t="shared" si="3"/>
        <v>116224122</v>
      </c>
    </row>
    <row r="211" spans="1:29" ht="15" customHeight="1" x14ac:dyDescent="0.2">
      <c r="A211" s="6" t="s">
        <v>111</v>
      </c>
      <c r="B211" s="6" t="s">
        <v>421</v>
      </c>
      <c r="C211" s="6">
        <v>892280054</v>
      </c>
      <c r="D211" s="26" t="s">
        <v>155</v>
      </c>
      <c r="E211" s="26" t="s">
        <v>422</v>
      </c>
      <c r="F211" s="20">
        <v>1068767353</v>
      </c>
      <c r="G211" s="20">
        <v>1068767353</v>
      </c>
      <c r="H211" s="20">
        <v>267191838</v>
      </c>
      <c r="I211" s="20">
        <v>801575515</v>
      </c>
      <c r="J211" s="21">
        <v>10</v>
      </c>
      <c r="K211" s="22">
        <v>26719184</v>
      </c>
      <c r="L211" s="22">
        <v>26719184</v>
      </c>
      <c r="M211" s="22">
        <v>0</v>
      </c>
      <c r="N211" s="22">
        <v>0</v>
      </c>
      <c r="O211" s="20">
        <v>0</v>
      </c>
      <c r="P211" s="20">
        <v>26719187</v>
      </c>
      <c r="Q211" s="20">
        <v>26719184</v>
      </c>
      <c r="R211" s="20">
        <v>26719183</v>
      </c>
      <c r="S211" s="20">
        <v>26719184</v>
      </c>
      <c r="T211" s="20">
        <v>0</v>
      </c>
      <c r="U211" s="20">
        <v>0</v>
      </c>
      <c r="V211" s="20">
        <v>26719183</v>
      </c>
      <c r="W211" s="20">
        <v>0</v>
      </c>
      <c r="X211" s="20">
        <v>26719183</v>
      </c>
      <c r="Y211" s="20">
        <v>26719183</v>
      </c>
      <c r="Z211" s="20">
        <v>0</v>
      </c>
      <c r="AA211" s="20">
        <v>605344786</v>
      </c>
      <c r="AB211" s="20">
        <v>222949912</v>
      </c>
      <c r="AC211" s="20">
        <f t="shared" si="3"/>
        <v>0</v>
      </c>
    </row>
    <row r="212" spans="1:29" ht="15" customHeight="1" x14ac:dyDescent="0.2">
      <c r="A212" s="6" t="s">
        <v>111</v>
      </c>
      <c r="B212" s="6" t="s">
        <v>423</v>
      </c>
      <c r="C212" s="6">
        <v>892200592</v>
      </c>
      <c r="D212" s="26" t="s">
        <v>155</v>
      </c>
      <c r="E212" s="26" t="s">
        <v>424</v>
      </c>
      <c r="F212" s="20">
        <v>4500000000</v>
      </c>
      <c r="G212" s="20">
        <v>4500000000</v>
      </c>
      <c r="H212" s="20">
        <v>0</v>
      </c>
      <c r="I212" s="20">
        <v>4500000000</v>
      </c>
      <c r="J212" s="21">
        <v>10</v>
      </c>
      <c r="K212" s="22">
        <v>0</v>
      </c>
      <c r="L212" s="22">
        <v>0</v>
      </c>
      <c r="M212" s="22">
        <v>0</v>
      </c>
      <c r="N212" s="22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420063577</v>
      </c>
      <c r="AC212" s="20">
        <f t="shared" si="3"/>
        <v>4079936423</v>
      </c>
    </row>
    <row r="213" spans="1:29" ht="15" customHeight="1" x14ac:dyDescent="0.2">
      <c r="A213" s="6" t="s">
        <v>111</v>
      </c>
      <c r="B213" s="6" t="s">
        <v>425</v>
      </c>
      <c r="C213" s="6">
        <v>892280063</v>
      </c>
      <c r="D213" s="26" t="s">
        <v>155</v>
      </c>
      <c r="E213" s="26" t="s">
        <v>426</v>
      </c>
      <c r="F213" s="20">
        <v>634978945</v>
      </c>
      <c r="G213" s="20">
        <v>634978945</v>
      </c>
      <c r="H213" s="20">
        <v>0</v>
      </c>
      <c r="I213" s="20">
        <v>634978945</v>
      </c>
      <c r="J213" s="21">
        <v>10</v>
      </c>
      <c r="K213" s="22">
        <v>0</v>
      </c>
      <c r="L213" s="22">
        <v>0</v>
      </c>
      <c r="M213" s="22">
        <v>0</v>
      </c>
      <c r="N213" s="22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0">
        <v>458500268</v>
      </c>
      <c r="AC213" s="20">
        <f t="shared" si="3"/>
        <v>176478677</v>
      </c>
    </row>
    <row r="214" spans="1:29" ht="15" customHeight="1" x14ac:dyDescent="0.2">
      <c r="A214" s="6" t="s">
        <v>111</v>
      </c>
      <c r="B214" s="8" t="s">
        <v>427</v>
      </c>
      <c r="C214" s="8">
        <v>890702023</v>
      </c>
      <c r="D214" s="27" t="s">
        <v>167</v>
      </c>
      <c r="E214" s="27" t="s">
        <v>428</v>
      </c>
      <c r="F214" s="20">
        <v>2327105463</v>
      </c>
      <c r="G214" s="20">
        <v>2327105465</v>
      </c>
      <c r="H214" s="20">
        <v>0</v>
      </c>
      <c r="I214" s="20">
        <v>2327105463</v>
      </c>
      <c r="J214" s="21">
        <v>10</v>
      </c>
      <c r="K214" s="22">
        <v>0</v>
      </c>
      <c r="L214" s="22">
        <v>0</v>
      </c>
      <c r="M214" s="22">
        <v>0</v>
      </c>
      <c r="N214" s="22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0">
        <v>603435999</v>
      </c>
      <c r="AC214" s="20">
        <f t="shared" si="3"/>
        <v>1723669466</v>
      </c>
    </row>
    <row r="215" spans="1:29" ht="15" customHeight="1" x14ac:dyDescent="0.2">
      <c r="A215" s="6" t="s">
        <v>111</v>
      </c>
      <c r="B215" s="6" t="s">
        <v>429</v>
      </c>
      <c r="C215" s="6">
        <v>800100143</v>
      </c>
      <c r="D215" s="26" t="s">
        <v>167</v>
      </c>
      <c r="E215" s="26" t="s">
        <v>430</v>
      </c>
      <c r="F215" s="20">
        <v>154594636</v>
      </c>
      <c r="G215" s="20">
        <v>154594636</v>
      </c>
      <c r="H215" s="20">
        <v>77297318</v>
      </c>
      <c r="I215" s="20">
        <v>77297318</v>
      </c>
      <c r="J215" s="21">
        <v>10</v>
      </c>
      <c r="K215" s="22">
        <v>7729732</v>
      </c>
      <c r="L215" s="22">
        <v>7729731</v>
      </c>
      <c r="M215" s="22">
        <v>0</v>
      </c>
      <c r="N215" s="22">
        <v>0</v>
      </c>
      <c r="O215" s="20">
        <v>0</v>
      </c>
      <c r="P215" s="20">
        <v>7729732</v>
      </c>
      <c r="Q215" s="20">
        <v>7729732</v>
      </c>
      <c r="R215" s="20">
        <v>7729732</v>
      </c>
      <c r="S215" s="20">
        <v>7729732</v>
      </c>
      <c r="T215" s="20">
        <v>0</v>
      </c>
      <c r="U215" s="20">
        <v>0</v>
      </c>
      <c r="V215" s="20">
        <v>7729732</v>
      </c>
      <c r="W215" s="20">
        <v>0</v>
      </c>
      <c r="X215" s="20">
        <v>7729732</v>
      </c>
      <c r="Y215" s="20">
        <v>7729732</v>
      </c>
      <c r="Z215" s="20">
        <v>0</v>
      </c>
      <c r="AA215" s="20">
        <v>85027049</v>
      </c>
      <c r="AB215" s="20">
        <v>0</v>
      </c>
      <c r="AC215" s="20">
        <f t="shared" si="3"/>
        <v>0</v>
      </c>
    </row>
    <row r="216" spans="1:29" ht="15" customHeight="1" x14ac:dyDescent="0.2">
      <c r="A216" s="6" t="s">
        <v>169</v>
      </c>
      <c r="B216" s="6" t="s">
        <v>431</v>
      </c>
      <c r="C216" s="6">
        <v>800100533</v>
      </c>
      <c r="D216" s="26" t="s">
        <v>93</v>
      </c>
      <c r="E216" s="26" t="s">
        <v>432</v>
      </c>
      <c r="F216" s="20">
        <v>661430279</v>
      </c>
      <c r="G216" s="20">
        <v>661430279</v>
      </c>
      <c r="H216" s="20">
        <v>661430279</v>
      </c>
      <c r="I216" s="20">
        <v>0</v>
      </c>
      <c r="J216" s="21">
        <v>10</v>
      </c>
      <c r="K216" s="22">
        <v>0</v>
      </c>
      <c r="L216" s="22">
        <v>66143028</v>
      </c>
      <c r="M216" s="22">
        <v>0</v>
      </c>
      <c r="N216" s="22">
        <v>0</v>
      </c>
      <c r="O216" s="20">
        <v>0</v>
      </c>
      <c r="P216" s="20">
        <v>74410906</v>
      </c>
      <c r="Q216" s="20">
        <v>65109539</v>
      </c>
      <c r="R216" s="20">
        <v>65109544</v>
      </c>
      <c r="S216" s="20">
        <v>65109543</v>
      </c>
      <c r="T216" s="20">
        <v>0</v>
      </c>
      <c r="U216" s="20">
        <v>0</v>
      </c>
      <c r="V216" s="20">
        <v>65109543</v>
      </c>
      <c r="W216" s="20">
        <v>0</v>
      </c>
      <c r="X216" s="20">
        <v>65109543</v>
      </c>
      <c r="Y216" s="20">
        <v>65109543</v>
      </c>
      <c r="Z216" s="20">
        <v>0</v>
      </c>
      <c r="AA216" s="20">
        <v>83500953</v>
      </c>
      <c r="AB216" s="20">
        <v>46718137</v>
      </c>
      <c r="AC216" s="20">
        <f t="shared" si="3"/>
        <v>0</v>
      </c>
    </row>
    <row r="217" spans="1:29" ht="15" customHeight="1" x14ac:dyDescent="0.2">
      <c r="A217" s="6" t="s">
        <v>111</v>
      </c>
      <c r="B217" s="6" t="s">
        <v>433</v>
      </c>
      <c r="C217" s="6">
        <v>800100515</v>
      </c>
      <c r="D217" s="26" t="s">
        <v>93</v>
      </c>
      <c r="E217" s="26" t="s">
        <v>434</v>
      </c>
      <c r="F217" s="20">
        <v>128146905</v>
      </c>
      <c r="G217" s="20">
        <v>128146905</v>
      </c>
      <c r="H217" s="20">
        <v>0</v>
      </c>
      <c r="I217" s="20">
        <v>128146905</v>
      </c>
      <c r="J217" s="21">
        <v>10</v>
      </c>
      <c r="K217" s="22">
        <v>0</v>
      </c>
      <c r="L217" s="22">
        <v>0</v>
      </c>
      <c r="M217" s="22">
        <v>0</v>
      </c>
      <c r="N217" s="22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f t="shared" si="3"/>
        <v>128146905</v>
      </c>
    </row>
    <row r="218" spans="1:29" ht="15" customHeight="1" x14ac:dyDescent="0.2">
      <c r="A218" s="6" t="s">
        <v>111</v>
      </c>
      <c r="B218" s="6" t="s">
        <v>435</v>
      </c>
      <c r="C218" s="6">
        <v>800100519</v>
      </c>
      <c r="D218" s="26" t="s">
        <v>93</v>
      </c>
      <c r="E218" s="26" t="s">
        <v>436</v>
      </c>
      <c r="F218" s="20">
        <v>348038643</v>
      </c>
      <c r="G218" s="20">
        <v>348038643</v>
      </c>
      <c r="H218" s="20">
        <v>174019321</v>
      </c>
      <c r="I218" s="20">
        <v>174019322</v>
      </c>
      <c r="J218" s="21">
        <v>10</v>
      </c>
      <c r="K218" s="22">
        <v>0</v>
      </c>
      <c r="L218" s="22">
        <v>19335480</v>
      </c>
      <c r="M218" s="22">
        <v>0</v>
      </c>
      <c r="N218" s="22">
        <v>0</v>
      </c>
      <c r="O218" s="20">
        <v>0</v>
      </c>
      <c r="P218" s="20">
        <v>19335480</v>
      </c>
      <c r="Q218" s="20">
        <v>19335480</v>
      </c>
      <c r="R218" s="20">
        <v>19335480</v>
      </c>
      <c r="S218" s="20">
        <v>19335480</v>
      </c>
      <c r="T218" s="20">
        <v>0</v>
      </c>
      <c r="U218" s="20">
        <v>0</v>
      </c>
      <c r="V218" s="20">
        <v>19335480</v>
      </c>
      <c r="W218" s="20">
        <v>0</v>
      </c>
      <c r="X218" s="20">
        <v>19335480</v>
      </c>
      <c r="Y218" s="20">
        <v>19335481</v>
      </c>
      <c r="Z218" s="20">
        <v>0</v>
      </c>
      <c r="AA218" s="20">
        <v>193354802</v>
      </c>
      <c r="AB218" s="20">
        <v>0</v>
      </c>
      <c r="AC218" s="20">
        <f t="shared" si="3"/>
        <v>0</v>
      </c>
    </row>
    <row r="219" spans="1:29" ht="15" customHeight="1" x14ac:dyDescent="0.2">
      <c r="A219" s="6" t="s">
        <v>111</v>
      </c>
      <c r="B219" s="6" t="s">
        <v>437</v>
      </c>
      <c r="C219" s="6">
        <v>891900985</v>
      </c>
      <c r="D219" s="26" t="s">
        <v>93</v>
      </c>
      <c r="E219" s="26" t="s">
        <v>438</v>
      </c>
      <c r="F219" s="20">
        <v>85987394</v>
      </c>
      <c r="G219" s="20">
        <v>85987394</v>
      </c>
      <c r="H219" s="20">
        <v>85987394</v>
      </c>
      <c r="I219" s="20">
        <v>0</v>
      </c>
      <c r="J219" s="21">
        <v>10</v>
      </c>
      <c r="K219" s="22">
        <v>8598740</v>
      </c>
      <c r="L219" s="22">
        <v>8598739</v>
      </c>
      <c r="M219" s="22">
        <v>0</v>
      </c>
      <c r="N219" s="22">
        <v>0</v>
      </c>
      <c r="O219" s="20">
        <v>0</v>
      </c>
      <c r="P219" s="20">
        <v>8598739</v>
      </c>
      <c r="Q219" s="20">
        <v>8598739</v>
      </c>
      <c r="R219" s="20">
        <v>8598740</v>
      </c>
      <c r="S219" s="20">
        <v>8598739</v>
      </c>
      <c r="T219" s="20">
        <v>0</v>
      </c>
      <c r="U219" s="20">
        <v>0</v>
      </c>
      <c r="V219" s="20">
        <v>8598731</v>
      </c>
      <c r="W219" s="20">
        <v>0</v>
      </c>
      <c r="X219" s="20">
        <v>8598742</v>
      </c>
      <c r="Y219" s="20">
        <v>8598743</v>
      </c>
      <c r="Z219" s="20">
        <v>0</v>
      </c>
      <c r="AA219" s="20">
        <v>8598742</v>
      </c>
      <c r="AB219" s="20">
        <v>0</v>
      </c>
      <c r="AC219" s="20">
        <f t="shared" si="3"/>
        <v>0</v>
      </c>
    </row>
    <row r="220" spans="1:29" ht="15" customHeight="1" x14ac:dyDescent="0.2">
      <c r="A220" s="6" t="s">
        <v>111</v>
      </c>
      <c r="B220" s="6" t="s">
        <v>439</v>
      </c>
      <c r="C220" s="6">
        <v>800243022</v>
      </c>
      <c r="D220" s="26" t="s">
        <v>93</v>
      </c>
      <c r="E220" s="26" t="s">
        <v>440</v>
      </c>
      <c r="F220" s="20">
        <v>366932693</v>
      </c>
      <c r="G220" s="20">
        <v>366932693</v>
      </c>
      <c r="H220" s="20">
        <v>366932693</v>
      </c>
      <c r="I220" s="20">
        <v>0</v>
      </c>
      <c r="J220" s="21">
        <v>10</v>
      </c>
      <c r="K220" s="22">
        <v>0</v>
      </c>
      <c r="L220" s="22">
        <v>40770299</v>
      </c>
      <c r="M220" s="22">
        <v>0</v>
      </c>
      <c r="N220" s="22">
        <v>0</v>
      </c>
      <c r="O220" s="20">
        <v>0</v>
      </c>
      <c r="P220" s="20">
        <v>40770308</v>
      </c>
      <c r="Q220" s="20">
        <v>40770298</v>
      </c>
      <c r="R220" s="20">
        <v>40770299</v>
      </c>
      <c r="S220" s="20">
        <v>40770299</v>
      </c>
      <c r="T220" s="20">
        <v>0</v>
      </c>
      <c r="U220" s="20">
        <v>0</v>
      </c>
      <c r="V220" s="20">
        <v>40770299</v>
      </c>
      <c r="W220" s="20">
        <v>0</v>
      </c>
      <c r="X220" s="20">
        <v>40770299</v>
      </c>
      <c r="Y220" s="20">
        <v>40770299</v>
      </c>
      <c r="Z220" s="20">
        <v>0</v>
      </c>
      <c r="AA220" s="20">
        <v>40770293</v>
      </c>
      <c r="AB220" s="20">
        <v>0</v>
      </c>
      <c r="AC220" s="20">
        <f t="shared" si="3"/>
        <v>0</v>
      </c>
    </row>
    <row r="221" spans="1:29" ht="15" customHeight="1" x14ac:dyDescent="0.2">
      <c r="A221" s="6" t="s">
        <v>111</v>
      </c>
      <c r="B221" s="6" t="s">
        <v>441</v>
      </c>
      <c r="C221" s="6">
        <v>800103661</v>
      </c>
      <c r="D221" s="26" t="s">
        <v>442</v>
      </c>
      <c r="E221" s="26" t="s">
        <v>443</v>
      </c>
      <c r="F221" s="20">
        <v>35878034</v>
      </c>
      <c r="G221" s="20">
        <v>0</v>
      </c>
      <c r="H221" s="20">
        <v>0</v>
      </c>
      <c r="I221" s="20">
        <v>0</v>
      </c>
      <c r="J221" s="21">
        <v>10</v>
      </c>
      <c r="K221" s="22">
        <v>0</v>
      </c>
      <c r="L221" s="22">
        <v>0</v>
      </c>
      <c r="M221" s="22">
        <v>0</v>
      </c>
      <c r="N221" s="22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f t="shared" si="3"/>
        <v>0</v>
      </c>
    </row>
    <row r="222" spans="1:29" ht="15" customHeight="1" x14ac:dyDescent="0.2">
      <c r="A222" s="6" t="s">
        <v>111</v>
      </c>
      <c r="B222" s="6" t="s">
        <v>444</v>
      </c>
      <c r="C222" s="6">
        <v>891200461</v>
      </c>
      <c r="D222" s="26" t="s">
        <v>445</v>
      </c>
      <c r="E222" s="26" t="s">
        <v>446</v>
      </c>
      <c r="F222" s="20">
        <v>1371169761</v>
      </c>
      <c r="G222" s="20">
        <v>1371169761</v>
      </c>
      <c r="H222" s="20">
        <v>0</v>
      </c>
      <c r="I222" s="20">
        <v>1371169761</v>
      </c>
      <c r="J222" s="21">
        <v>10</v>
      </c>
      <c r="K222" s="22">
        <v>0</v>
      </c>
      <c r="L222" s="22">
        <v>0</v>
      </c>
      <c r="M222" s="22">
        <v>119412387</v>
      </c>
      <c r="N222" s="22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335822079</v>
      </c>
      <c r="AC222" s="20">
        <f t="shared" si="3"/>
        <v>915935295</v>
      </c>
    </row>
    <row r="223" spans="1:29" ht="15" customHeight="1" x14ac:dyDescent="0.2">
      <c r="A223" s="6" t="s">
        <v>111</v>
      </c>
      <c r="B223" s="6" t="s">
        <v>447</v>
      </c>
      <c r="C223" s="6">
        <v>842000017</v>
      </c>
      <c r="D223" s="27" t="s">
        <v>448</v>
      </c>
      <c r="E223" s="27" t="s">
        <v>449</v>
      </c>
      <c r="F223" s="20">
        <v>3482118561</v>
      </c>
      <c r="G223" s="20">
        <v>3482118561</v>
      </c>
      <c r="H223" s="20">
        <v>0</v>
      </c>
      <c r="I223" s="20">
        <v>3482118561</v>
      </c>
      <c r="J223" s="21">
        <v>10</v>
      </c>
      <c r="K223" s="22">
        <v>0</v>
      </c>
      <c r="L223" s="22">
        <v>0</v>
      </c>
      <c r="M223" s="22">
        <v>0</v>
      </c>
      <c r="N223" s="22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8413122</v>
      </c>
      <c r="AC223" s="20">
        <f t="shared" si="3"/>
        <v>3473705439</v>
      </c>
    </row>
    <row r="224" spans="1:29" ht="15" customHeight="1" x14ac:dyDescent="0.2">
      <c r="A224" s="6" t="s">
        <v>450</v>
      </c>
      <c r="B224" s="7" t="s">
        <v>451</v>
      </c>
      <c r="C224" s="6">
        <v>806003884</v>
      </c>
      <c r="D224" s="26" t="s">
        <v>31</v>
      </c>
      <c r="E224" s="26" t="s">
        <v>452</v>
      </c>
      <c r="F224" s="20">
        <v>684187418</v>
      </c>
      <c r="G224" s="20">
        <v>684187418</v>
      </c>
      <c r="H224" s="20">
        <v>684187418</v>
      </c>
      <c r="I224" s="20">
        <v>0</v>
      </c>
      <c r="J224" s="21">
        <v>10</v>
      </c>
      <c r="K224" s="22">
        <v>0</v>
      </c>
      <c r="L224" s="22">
        <v>68418741.639999911</v>
      </c>
      <c r="M224" s="22">
        <v>0</v>
      </c>
      <c r="N224" s="22">
        <v>0</v>
      </c>
      <c r="O224" s="20">
        <v>0</v>
      </c>
      <c r="P224" s="20">
        <v>17133758</v>
      </c>
      <c r="Q224" s="20">
        <v>66514991</v>
      </c>
      <c r="R224" s="20">
        <v>66514991</v>
      </c>
      <c r="S224" s="20">
        <v>66514991</v>
      </c>
      <c r="T224" s="20">
        <v>0</v>
      </c>
      <c r="U224" s="20">
        <v>332574954.46666676</v>
      </c>
      <c r="V224" s="20">
        <v>66514990.893333353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f t="shared" si="3"/>
        <v>0</v>
      </c>
    </row>
    <row r="225" spans="1:29" ht="15" customHeight="1" x14ac:dyDescent="0.2">
      <c r="A225" s="6" t="s">
        <v>450</v>
      </c>
      <c r="B225" s="7" t="s">
        <v>453</v>
      </c>
      <c r="C225" s="6">
        <v>800075231</v>
      </c>
      <c r="D225" s="26" t="s">
        <v>280</v>
      </c>
      <c r="E225" s="26" t="s">
        <v>454</v>
      </c>
      <c r="F225" s="20">
        <v>458034101</v>
      </c>
      <c r="G225" s="20">
        <v>403070009</v>
      </c>
      <c r="H225" s="20">
        <v>403070009</v>
      </c>
      <c r="I225" s="20">
        <v>0</v>
      </c>
      <c r="J225" s="21">
        <v>10</v>
      </c>
      <c r="K225" s="22">
        <v>0</v>
      </c>
      <c r="L225" s="22">
        <v>0</v>
      </c>
      <c r="M225" s="22">
        <v>403070009</v>
      </c>
      <c r="N225" s="22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f t="shared" si="3"/>
        <v>0</v>
      </c>
    </row>
    <row r="226" spans="1:29" ht="15" customHeight="1" x14ac:dyDescent="0.2">
      <c r="A226" s="6" t="s">
        <v>182</v>
      </c>
      <c r="B226" s="6" t="s">
        <v>455</v>
      </c>
      <c r="C226" s="6">
        <v>800254722</v>
      </c>
      <c r="D226" s="26" t="s">
        <v>31</v>
      </c>
      <c r="E226" s="26" t="s">
        <v>456</v>
      </c>
      <c r="F226" s="20">
        <v>1173095341</v>
      </c>
      <c r="G226" s="20">
        <v>1173095341</v>
      </c>
      <c r="H226" s="20">
        <v>427670732</v>
      </c>
      <c r="I226" s="20">
        <v>745424609</v>
      </c>
      <c r="J226" s="21">
        <v>10</v>
      </c>
      <c r="K226" s="22">
        <v>0</v>
      </c>
      <c r="L226" s="22">
        <v>47389431</v>
      </c>
      <c r="M226" s="22">
        <v>0</v>
      </c>
      <c r="N226" s="22">
        <v>0</v>
      </c>
      <c r="O226" s="20">
        <v>0</v>
      </c>
      <c r="P226" s="20">
        <v>80911788</v>
      </c>
      <c r="Q226" s="20">
        <v>42767073</v>
      </c>
      <c r="R226" s="20">
        <v>42767073</v>
      </c>
      <c r="S226" s="20">
        <v>0</v>
      </c>
      <c r="T226" s="20">
        <v>0</v>
      </c>
      <c r="U226" s="20">
        <v>0</v>
      </c>
      <c r="V226" s="20">
        <v>53458842</v>
      </c>
      <c r="W226" s="20">
        <v>0</v>
      </c>
      <c r="X226" s="20">
        <v>53458842</v>
      </c>
      <c r="Y226" s="20">
        <v>53458842</v>
      </c>
      <c r="Z226" s="20">
        <v>0</v>
      </c>
      <c r="AA226" s="20">
        <v>798883450</v>
      </c>
      <c r="AB226" s="20">
        <v>0</v>
      </c>
      <c r="AC226" s="20">
        <f t="shared" si="3"/>
        <v>0</v>
      </c>
    </row>
    <row r="227" spans="1:29" ht="15" customHeight="1" x14ac:dyDescent="0.2">
      <c r="A227" s="6" t="s">
        <v>111</v>
      </c>
      <c r="B227" s="6" t="s">
        <v>457</v>
      </c>
      <c r="C227" s="6">
        <v>890981251</v>
      </c>
      <c r="D227" s="26" t="s">
        <v>14</v>
      </c>
      <c r="E227" s="26" t="s">
        <v>458</v>
      </c>
      <c r="F227" s="20">
        <v>90636718</v>
      </c>
      <c r="G227" s="20">
        <v>90636718</v>
      </c>
      <c r="H227" s="20">
        <v>90636718</v>
      </c>
      <c r="I227" s="20">
        <v>0</v>
      </c>
      <c r="J227" s="21">
        <v>10</v>
      </c>
      <c r="K227" s="22">
        <v>0</v>
      </c>
      <c r="L227" s="22">
        <v>0</v>
      </c>
      <c r="M227" s="22">
        <v>0</v>
      </c>
      <c r="N227" s="22">
        <v>0</v>
      </c>
      <c r="O227" s="20">
        <v>0</v>
      </c>
      <c r="P227" s="20">
        <v>11329593</v>
      </c>
      <c r="Q227" s="20">
        <v>11329589</v>
      </c>
      <c r="R227" s="20">
        <v>11329589</v>
      </c>
      <c r="S227" s="20">
        <v>11329589</v>
      </c>
      <c r="T227" s="20">
        <v>0</v>
      </c>
      <c r="U227" s="20">
        <v>0</v>
      </c>
      <c r="V227" s="20">
        <v>11329590</v>
      </c>
      <c r="W227" s="20">
        <v>0</v>
      </c>
      <c r="X227" s="20">
        <v>8497193</v>
      </c>
      <c r="Y227" s="20">
        <v>0</v>
      </c>
      <c r="Z227" s="20">
        <v>0</v>
      </c>
      <c r="AA227" s="20">
        <v>25491575</v>
      </c>
      <c r="AB227" s="20">
        <v>0</v>
      </c>
      <c r="AC227" s="20">
        <f t="shared" si="3"/>
        <v>0</v>
      </c>
    </row>
    <row r="228" spans="1:29" ht="15" customHeight="1" x14ac:dyDescent="0.2">
      <c r="A228" s="6" t="s">
        <v>161</v>
      </c>
      <c r="B228" s="7" t="s">
        <v>236</v>
      </c>
      <c r="C228" s="6">
        <v>800116284</v>
      </c>
      <c r="D228" s="26" t="s">
        <v>96</v>
      </c>
      <c r="E228" s="26" t="s">
        <v>237</v>
      </c>
      <c r="F228" s="20">
        <v>5183769</v>
      </c>
      <c r="G228" s="20">
        <v>5183769</v>
      </c>
      <c r="H228" s="20">
        <v>5183769</v>
      </c>
      <c r="I228" s="20">
        <v>0</v>
      </c>
      <c r="J228" s="21">
        <v>5</v>
      </c>
      <c r="K228" s="22">
        <v>0</v>
      </c>
      <c r="L228" s="22">
        <v>0</v>
      </c>
      <c r="M228" s="22">
        <v>0</v>
      </c>
      <c r="N228" s="20">
        <v>0</v>
      </c>
      <c r="O228" s="20">
        <v>0</v>
      </c>
      <c r="P228" s="20">
        <v>1036757</v>
      </c>
      <c r="Q228" s="20">
        <v>1036758</v>
      </c>
      <c r="R228" s="20">
        <v>1036753</v>
      </c>
      <c r="S228" s="20">
        <v>1036751</v>
      </c>
      <c r="T228" s="20">
        <v>0</v>
      </c>
      <c r="U228" s="20">
        <v>0</v>
      </c>
      <c r="V228" s="20">
        <v>1036750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f t="shared" si="3"/>
        <v>0</v>
      </c>
    </row>
    <row r="229" spans="1:29" ht="15" customHeight="1" x14ac:dyDescent="0.2">
      <c r="A229" s="6" t="s">
        <v>161</v>
      </c>
      <c r="B229" s="7" t="s">
        <v>104</v>
      </c>
      <c r="C229" s="6">
        <v>800254481</v>
      </c>
      <c r="D229" s="26" t="s">
        <v>31</v>
      </c>
      <c r="E229" s="26" t="s">
        <v>105</v>
      </c>
      <c r="F229" s="20">
        <v>535546508</v>
      </c>
      <c r="G229" s="20">
        <v>535546508</v>
      </c>
      <c r="H229" s="20">
        <v>535546508</v>
      </c>
      <c r="I229" s="20">
        <v>0</v>
      </c>
      <c r="J229" s="21">
        <v>10</v>
      </c>
      <c r="K229" s="22">
        <v>0</v>
      </c>
      <c r="L229" s="22">
        <v>0</v>
      </c>
      <c r="M229" s="22">
        <v>0</v>
      </c>
      <c r="N229" s="20">
        <v>0</v>
      </c>
      <c r="O229" s="20">
        <v>0</v>
      </c>
      <c r="P229" s="20">
        <v>53554654</v>
      </c>
      <c r="Q229" s="20">
        <v>53554651</v>
      </c>
      <c r="R229" s="20">
        <v>53554648</v>
      </c>
      <c r="S229" s="20">
        <v>53554651</v>
      </c>
      <c r="T229" s="20">
        <v>0</v>
      </c>
      <c r="U229" s="20">
        <v>0</v>
      </c>
      <c r="V229" s="20">
        <v>53554651</v>
      </c>
      <c r="W229" s="20">
        <v>0</v>
      </c>
      <c r="X229" s="20">
        <v>53554651</v>
      </c>
      <c r="Y229" s="20">
        <v>53554651</v>
      </c>
      <c r="Z229" s="20">
        <v>0</v>
      </c>
      <c r="AA229" s="20">
        <v>106459290</v>
      </c>
      <c r="AB229" s="20">
        <v>54204661</v>
      </c>
      <c r="AC229" s="20">
        <f t="shared" si="3"/>
        <v>0</v>
      </c>
    </row>
    <row r="230" spans="1:29" ht="15" customHeight="1" x14ac:dyDescent="0.2">
      <c r="A230" s="6" t="s">
        <v>161</v>
      </c>
      <c r="B230" s="7" t="s">
        <v>242</v>
      </c>
      <c r="C230" s="6">
        <v>890480022</v>
      </c>
      <c r="D230" s="26" t="s">
        <v>31</v>
      </c>
      <c r="E230" s="26" t="s">
        <v>243</v>
      </c>
      <c r="F230" s="20">
        <v>1017881443</v>
      </c>
      <c r="G230" s="20">
        <v>981804400</v>
      </c>
      <c r="H230" s="20">
        <v>981804400</v>
      </c>
      <c r="I230" s="20">
        <v>0</v>
      </c>
      <c r="J230" s="21">
        <v>10</v>
      </c>
      <c r="K230" s="22">
        <v>0</v>
      </c>
      <c r="L230" s="22">
        <v>0</v>
      </c>
      <c r="M230" s="22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553157771</v>
      </c>
      <c r="AC230" s="20">
        <f t="shared" si="3"/>
        <v>428646629</v>
      </c>
    </row>
    <row r="231" spans="1:29" ht="15" customHeight="1" x14ac:dyDescent="0.2">
      <c r="A231" s="6" t="s">
        <v>161</v>
      </c>
      <c r="B231" s="7" t="s">
        <v>108</v>
      </c>
      <c r="C231" s="6">
        <v>890480643</v>
      </c>
      <c r="D231" s="26" t="s">
        <v>31</v>
      </c>
      <c r="E231" s="26" t="s">
        <v>505</v>
      </c>
      <c r="F231" s="20">
        <v>698974786</v>
      </c>
      <c r="G231" s="20">
        <v>698974786</v>
      </c>
      <c r="H231" s="20">
        <v>698974786</v>
      </c>
      <c r="I231" s="20">
        <v>0</v>
      </c>
      <c r="J231" s="21">
        <v>10</v>
      </c>
      <c r="K231" s="22">
        <v>0</v>
      </c>
      <c r="L231" s="22">
        <v>0</v>
      </c>
      <c r="M231" s="22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87371849</v>
      </c>
      <c r="S231" s="20">
        <v>87371849</v>
      </c>
      <c r="T231" s="20">
        <v>0</v>
      </c>
      <c r="U231" s="20">
        <v>0</v>
      </c>
      <c r="V231" s="20">
        <v>87371847</v>
      </c>
      <c r="W231" s="20">
        <v>0</v>
      </c>
      <c r="X231" s="20">
        <v>87371849</v>
      </c>
      <c r="Y231" s="20">
        <v>87371848</v>
      </c>
      <c r="Z231" s="20">
        <v>0</v>
      </c>
      <c r="AA231" s="20">
        <v>87371848</v>
      </c>
      <c r="AB231" s="20">
        <v>174743696</v>
      </c>
      <c r="AC231" s="20">
        <f t="shared" si="3"/>
        <v>0</v>
      </c>
    </row>
    <row r="232" spans="1:29" ht="15" customHeight="1" x14ac:dyDescent="0.2">
      <c r="A232" s="6" t="s">
        <v>161</v>
      </c>
      <c r="B232" s="7" t="s">
        <v>189</v>
      </c>
      <c r="C232" s="6">
        <v>800026685</v>
      </c>
      <c r="D232" s="26" t="s">
        <v>31</v>
      </c>
      <c r="E232" s="26" t="s">
        <v>190</v>
      </c>
      <c r="F232" s="20">
        <v>941004089</v>
      </c>
      <c r="G232" s="20">
        <v>941004089</v>
      </c>
      <c r="H232" s="20">
        <v>941004089</v>
      </c>
      <c r="I232" s="20">
        <v>0</v>
      </c>
      <c r="J232" s="21">
        <v>10</v>
      </c>
      <c r="K232" s="22">
        <v>0</v>
      </c>
      <c r="L232" s="22">
        <v>0</v>
      </c>
      <c r="M232" s="22">
        <v>0</v>
      </c>
      <c r="N232" s="20">
        <v>0</v>
      </c>
      <c r="O232" s="20">
        <v>0</v>
      </c>
      <c r="P232" s="20">
        <v>94100408</v>
      </c>
      <c r="Q232" s="20">
        <v>94100411</v>
      </c>
      <c r="R232" s="20">
        <v>94100409</v>
      </c>
      <c r="S232" s="20">
        <v>94100409</v>
      </c>
      <c r="T232" s="20">
        <v>0</v>
      </c>
      <c r="U232" s="20">
        <v>0</v>
      </c>
      <c r="V232" s="20">
        <v>94100409</v>
      </c>
      <c r="W232" s="20">
        <v>0</v>
      </c>
      <c r="X232" s="20">
        <v>94100409</v>
      </c>
      <c r="Y232" s="20">
        <v>94100409</v>
      </c>
      <c r="Z232" s="20">
        <v>0</v>
      </c>
      <c r="AA232" s="20">
        <v>165271506</v>
      </c>
      <c r="AB232" s="20">
        <v>117029719</v>
      </c>
      <c r="AC232" s="20">
        <f t="shared" si="3"/>
        <v>0</v>
      </c>
    </row>
    <row r="233" spans="1:29" ht="15" customHeight="1" x14ac:dyDescent="0.2">
      <c r="A233" s="6" t="s">
        <v>161</v>
      </c>
      <c r="B233" s="7" t="s">
        <v>162</v>
      </c>
      <c r="C233" s="6">
        <v>890480006</v>
      </c>
      <c r="D233" s="26" t="s">
        <v>31</v>
      </c>
      <c r="E233" s="26" t="s">
        <v>163</v>
      </c>
      <c r="F233" s="20">
        <v>717387820</v>
      </c>
      <c r="G233" s="20">
        <v>430753836</v>
      </c>
      <c r="H233" s="20">
        <v>430753836</v>
      </c>
      <c r="I233" s="20">
        <v>0</v>
      </c>
      <c r="J233" s="21">
        <v>10</v>
      </c>
      <c r="K233" s="22">
        <v>0</v>
      </c>
      <c r="L233" s="22">
        <v>0</v>
      </c>
      <c r="M233" s="22">
        <v>0</v>
      </c>
      <c r="N233" s="20">
        <v>0</v>
      </c>
      <c r="O233" s="20">
        <v>0</v>
      </c>
      <c r="P233" s="20">
        <v>41493521</v>
      </c>
      <c r="Q233" s="20">
        <v>43251142</v>
      </c>
      <c r="R233" s="20">
        <v>43251146</v>
      </c>
      <c r="S233" s="20">
        <v>43251147</v>
      </c>
      <c r="T233" s="20">
        <v>0</v>
      </c>
      <c r="U233" s="20">
        <v>0</v>
      </c>
      <c r="V233" s="20">
        <v>43251146</v>
      </c>
      <c r="W233" s="20">
        <v>0</v>
      </c>
      <c r="X233" s="20">
        <v>43251146</v>
      </c>
      <c r="Y233" s="20">
        <v>43251146</v>
      </c>
      <c r="Z233" s="20">
        <v>0</v>
      </c>
      <c r="AA233" s="20">
        <v>109379476</v>
      </c>
      <c r="AB233" s="20">
        <v>20373966</v>
      </c>
      <c r="AC233" s="20">
        <f t="shared" si="3"/>
        <v>0</v>
      </c>
    </row>
    <row r="234" spans="1:29" ht="15" customHeight="1" x14ac:dyDescent="0.2">
      <c r="A234" s="6" t="s">
        <v>111</v>
      </c>
      <c r="B234" s="6" t="s">
        <v>459</v>
      </c>
      <c r="C234" s="6">
        <v>890982506</v>
      </c>
      <c r="D234" s="26" t="s">
        <v>14</v>
      </c>
      <c r="E234" s="26" t="s">
        <v>460</v>
      </c>
      <c r="F234" s="20">
        <v>143460614</v>
      </c>
      <c r="G234" s="20">
        <v>143460614</v>
      </c>
      <c r="H234" s="20">
        <v>143460614</v>
      </c>
      <c r="I234" s="20">
        <v>0</v>
      </c>
      <c r="J234" s="21">
        <v>5</v>
      </c>
      <c r="K234" s="22">
        <v>28692123</v>
      </c>
      <c r="L234" s="22">
        <v>28692123</v>
      </c>
      <c r="M234" s="22">
        <v>0</v>
      </c>
      <c r="N234" s="22">
        <v>0</v>
      </c>
      <c r="O234" s="20">
        <v>0</v>
      </c>
      <c r="P234" s="20">
        <v>28692121</v>
      </c>
      <c r="Q234" s="20">
        <v>28692124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28692123</v>
      </c>
      <c r="AB234" s="20">
        <v>0</v>
      </c>
      <c r="AC234" s="20">
        <f t="shared" si="3"/>
        <v>0</v>
      </c>
    </row>
    <row r="235" spans="1:29" ht="15" customHeight="1" x14ac:dyDescent="0.2">
      <c r="A235" s="6" t="s">
        <v>161</v>
      </c>
      <c r="B235" s="7" t="s">
        <v>343</v>
      </c>
      <c r="C235" s="6">
        <v>891780056</v>
      </c>
      <c r="D235" s="26" t="s">
        <v>100</v>
      </c>
      <c r="E235" s="26" t="s">
        <v>344</v>
      </c>
      <c r="F235" s="20">
        <v>86045234</v>
      </c>
      <c r="G235" s="20">
        <v>86045234</v>
      </c>
      <c r="H235" s="20">
        <v>86045234</v>
      </c>
      <c r="I235" s="20">
        <v>0</v>
      </c>
      <c r="J235" s="21">
        <v>9</v>
      </c>
      <c r="K235" s="22">
        <v>0</v>
      </c>
      <c r="L235" s="22">
        <v>0</v>
      </c>
      <c r="M235" s="22">
        <v>0</v>
      </c>
      <c r="N235" s="20">
        <v>0</v>
      </c>
      <c r="O235" s="20">
        <v>0</v>
      </c>
      <c r="P235" s="20">
        <v>9560586</v>
      </c>
      <c r="Q235" s="20">
        <v>9560576.5</v>
      </c>
      <c r="R235" s="20">
        <v>9560581</v>
      </c>
      <c r="S235" s="20">
        <v>9560582</v>
      </c>
      <c r="T235" s="20">
        <v>0</v>
      </c>
      <c r="U235" s="20">
        <v>0</v>
      </c>
      <c r="V235" s="20">
        <v>9560581.5</v>
      </c>
      <c r="W235" s="20">
        <v>0</v>
      </c>
      <c r="X235" s="20">
        <v>9560582</v>
      </c>
      <c r="Y235" s="20">
        <v>9560582</v>
      </c>
      <c r="Z235" s="20">
        <v>0</v>
      </c>
      <c r="AA235" s="20">
        <v>19121163</v>
      </c>
      <c r="AB235" s="20">
        <v>0</v>
      </c>
      <c r="AC235" s="20">
        <f t="shared" si="3"/>
        <v>0</v>
      </c>
    </row>
    <row r="236" spans="1:29" ht="15" customHeight="1" x14ac:dyDescent="0.2">
      <c r="A236" s="6" t="s">
        <v>161</v>
      </c>
      <c r="B236" s="7" t="s">
        <v>447</v>
      </c>
      <c r="C236" s="6">
        <v>842000017</v>
      </c>
      <c r="D236" s="27" t="s">
        <v>448</v>
      </c>
      <c r="E236" s="27" t="s">
        <v>449</v>
      </c>
      <c r="F236" s="20">
        <v>1017881439</v>
      </c>
      <c r="G236" s="20">
        <v>1017881439</v>
      </c>
      <c r="H236" s="20">
        <v>1017881439</v>
      </c>
      <c r="I236" s="20">
        <v>0</v>
      </c>
      <c r="J236" s="21">
        <v>10</v>
      </c>
      <c r="K236" s="22">
        <v>0</v>
      </c>
      <c r="L236" s="22">
        <v>0</v>
      </c>
      <c r="M236" s="22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1017881439</v>
      </c>
      <c r="AC236" s="20">
        <f t="shared" si="3"/>
        <v>0</v>
      </c>
    </row>
    <row r="237" spans="1:29" ht="15" customHeight="1" x14ac:dyDescent="0.2">
      <c r="A237" s="6" t="s">
        <v>161</v>
      </c>
      <c r="B237" s="7" t="s">
        <v>204</v>
      </c>
      <c r="C237" s="6">
        <v>890981567</v>
      </c>
      <c r="D237" s="26" t="s">
        <v>14</v>
      </c>
      <c r="E237" s="26" t="s">
        <v>205</v>
      </c>
      <c r="F237" s="20">
        <v>650580178</v>
      </c>
      <c r="G237" s="20">
        <v>650580178</v>
      </c>
      <c r="H237" s="20">
        <v>650580178</v>
      </c>
      <c r="I237" s="20">
        <v>0</v>
      </c>
      <c r="J237" s="21">
        <v>8</v>
      </c>
      <c r="K237" s="22">
        <v>0</v>
      </c>
      <c r="L237" s="22">
        <v>0</v>
      </c>
      <c r="M237" s="22">
        <v>0</v>
      </c>
      <c r="N237" s="20">
        <v>0</v>
      </c>
      <c r="O237" s="20">
        <v>0</v>
      </c>
      <c r="P237" s="20">
        <v>0</v>
      </c>
      <c r="Q237" s="20">
        <v>92940028</v>
      </c>
      <c r="R237" s="20">
        <v>92940025</v>
      </c>
      <c r="S237" s="20">
        <v>92940025</v>
      </c>
      <c r="T237" s="20">
        <v>0</v>
      </c>
      <c r="U237" s="20">
        <v>0</v>
      </c>
      <c r="V237" s="20">
        <v>92940025</v>
      </c>
      <c r="W237" s="20">
        <v>0</v>
      </c>
      <c r="X237" s="20">
        <v>92940025</v>
      </c>
      <c r="Y237" s="20">
        <v>92940025</v>
      </c>
      <c r="Z237" s="20">
        <v>0</v>
      </c>
      <c r="AA237" s="20">
        <v>92940025</v>
      </c>
      <c r="AB237" s="20">
        <v>0</v>
      </c>
      <c r="AC237" s="20">
        <f t="shared" si="3"/>
        <v>0</v>
      </c>
    </row>
    <row r="238" spans="1:29" ht="15" customHeight="1" x14ac:dyDescent="0.2">
      <c r="A238" s="6" t="s">
        <v>161</v>
      </c>
      <c r="B238" s="7" t="s">
        <v>16</v>
      </c>
      <c r="C238" s="6">
        <v>890982147</v>
      </c>
      <c r="D238" s="26" t="s">
        <v>14</v>
      </c>
      <c r="E238" s="26" t="s">
        <v>17</v>
      </c>
      <c r="F238" s="20">
        <v>48732543</v>
      </c>
      <c r="G238" s="20">
        <v>48732543</v>
      </c>
      <c r="H238" s="20">
        <v>48732543</v>
      </c>
      <c r="I238" s="20">
        <v>0</v>
      </c>
      <c r="J238" s="21">
        <v>10</v>
      </c>
      <c r="K238" s="22">
        <v>0</v>
      </c>
      <c r="L238" s="22">
        <v>0</v>
      </c>
      <c r="M238" s="22">
        <v>0</v>
      </c>
      <c r="N238" s="20">
        <v>0</v>
      </c>
      <c r="O238" s="20">
        <v>0</v>
      </c>
      <c r="P238" s="20">
        <v>4873254.3</v>
      </c>
      <c r="Q238" s="20">
        <v>4873254</v>
      </c>
      <c r="R238" s="20">
        <v>4873255</v>
      </c>
      <c r="S238" s="20">
        <v>4873254.5</v>
      </c>
      <c r="T238" s="20">
        <v>0</v>
      </c>
      <c r="U238" s="20">
        <v>0</v>
      </c>
      <c r="V238" s="20">
        <v>4873254.2</v>
      </c>
      <c r="W238" s="20">
        <v>0</v>
      </c>
      <c r="X238" s="20">
        <v>4873254</v>
      </c>
      <c r="Y238" s="20">
        <v>4873254</v>
      </c>
      <c r="Z238" s="20">
        <v>0</v>
      </c>
      <c r="AA238" s="20">
        <v>14619763</v>
      </c>
      <c r="AB238" s="20">
        <v>0</v>
      </c>
      <c r="AC238" s="20">
        <f t="shared" si="3"/>
        <v>0</v>
      </c>
    </row>
    <row r="239" spans="1:29" ht="15" customHeight="1" x14ac:dyDescent="0.2">
      <c r="A239" s="6" t="s">
        <v>111</v>
      </c>
      <c r="B239" s="6" t="s">
        <v>461</v>
      </c>
      <c r="C239" s="6">
        <v>890980096</v>
      </c>
      <c r="D239" s="26" t="s">
        <v>14</v>
      </c>
      <c r="E239" s="26" t="s">
        <v>462</v>
      </c>
      <c r="F239" s="20">
        <v>72123743</v>
      </c>
      <c r="G239" s="20">
        <v>72123743</v>
      </c>
      <c r="H239" s="20">
        <v>72123743</v>
      </c>
      <c r="I239" s="20">
        <v>0</v>
      </c>
      <c r="J239" s="21">
        <v>10</v>
      </c>
      <c r="K239" s="22">
        <v>7212374</v>
      </c>
      <c r="L239" s="22">
        <v>7212374</v>
      </c>
      <c r="M239" s="22">
        <v>0</v>
      </c>
      <c r="N239" s="22">
        <v>0</v>
      </c>
      <c r="O239" s="20">
        <v>0</v>
      </c>
      <c r="P239" s="20">
        <v>7212375</v>
      </c>
      <c r="Q239" s="20">
        <v>7212374</v>
      </c>
      <c r="R239" s="20">
        <v>7212375</v>
      </c>
      <c r="S239" s="20">
        <v>7212374</v>
      </c>
      <c r="T239" s="20">
        <v>0</v>
      </c>
      <c r="U239" s="20">
        <v>0</v>
      </c>
      <c r="V239" s="20">
        <v>7212375</v>
      </c>
      <c r="W239" s="20">
        <v>0</v>
      </c>
      <c r="X239" s="20">
        <v>7212374</v>
      </c>
      <c r="Y239" s="20">
        <v>7212375</v>
      </c>
      <c r="Z239" s="20">
        <v>0</v>
      </c>
      <c r="AA239" s="20">
        <v>7212373</v>
      </c>
      <c r="AB239" s="20">
        <v>0</v>
      </c>
      <c r="AC239" s="20">
        <f t="shared" si="3"/>
        <v>0</v>
      </c>
    </row>
    <row r="240" spans="1:29" ht="15" customHeight="1" x14ac:dyDescent="0.2">
      <c r="A240" s="6" t="s">
        <v>161</v>
      </c>
      <c r="B240" s="7" t="s">
        <v>159</v>
      </c>
      <c r="C240" s="6">
        <v>890983664</v>
      </c>
      <c r="D240" s="26" t="s">
        <v>14</v>
      </c>
      <c r="E240" s="26" t="s">
        <v>160</v>
      </c>
      <c r="F240" s="20">
        <v>9815620</v>
      </c>
      <c r="G240" s="20">
        <v>9815620</v>
      </c>
      <c r="H240" s="20">
        <v>9815620</v>
      </c>
      <c r="I240" s="20">
        <v>0</v>
      </c>
      <c r="J240" s="21">
        <v>9</v>
      </c>
      <c r="K240" s="22">
        <v>0</v>
      </c>
      <c r="L240" s="22">
        <v>0</v>
      </c>
      <c r="M240" s="22">
        <v>0</v>
      </c>
      <c r="N240" s="20">
        <v>0</v>
      </c>
      <c r="O240" s="20">
        <v>0</v>
      </c>
      <c r="P240" s="20">
        <v>1090624</v>
      </c>
      <c r="Q240" s="20">
        <v>1090624</v>
      </c>
      <c r="R240" s="20">
        <v>1090625</v>
      </c>
      <c r="S240" s="20">
        <v>1090625</v>
      </c>
      <c r="T240" s="20">
        <v>0</v>
      </c>
      <c r="U240" s="20">
        <v>0</v>
      </c>
      <c r="V240" s="20">
        <v>1090623</v>
      </c>
      <c r="W240" s="20">
        <v>0</v>
      </c>
      <c r="X240" s="20">
        <v>1090625</v>
      </c>
      <c r="Y240" s="20">
        <v>1090625</v>
      </c>
      <c r="Z240" s="20">
        <v>0</v>
      </c>
      <c r="AA240" s="20">
        <v>2181249</v>
      </c>
      <c r="AB240" s="20">
        <v>0</v>
      </c>
      <c r="AC240" s="20">
        <f t="shared" si="3"/>
        <v>0</v>
      </c>
    </row>
    <row r="241" spans="1:29" ht="15" customHeight="1" x14ac:dyDescent="0.2">
      <c r="A241" s="6" t="s">
        <v>161</v>
      </c>
      <c r="B241" s="7" t="s">
        <v>463</v>
      </c>
      <c r="C241" s="6">
        <v>890982494</v>
      </c>
      <c r="D241" s="26" t="s">
        <v>14</v>
      </c>
      <c r="E241" s="26" t="s">
        <v>507</v>
      </c>
      <c r="F241" s="20">
        <v>178908234</v>
      </c>
      <c r="G241" s="20">
        <v>178908234</v>
      </c>
      <c r="H241" s="20">
        <v>178908234</v>
      </c>
      <c r="I241" s="20">
        <v>0</v>
      </c>
      <c r="J241" s="21">
        <v>8</v>
      </c>
      <c r="K241" s="22">
        <v>0</v>
      </c>
      <c r="L241" s="22">
        <v>0</v>
      </c>
      <c r="M241" s="22">
        <v>0</v>
      </c>
      <c r="N241" s="20">
        <v>0</v>
      </c>
      <c r="O241" s="20">
        <v>0</v>
      </c>
      <c r="P241" s="20">
        <v>22363529</v>
      </c>
      <c r="Q241" s="20">
        <v>22363529</v>
      </c>
      <c r="R241" s="20">
        <v>22363529</v>
      </c>
      <c r="S241" s="20">
        <v>22363529</v>
      </c>
      <c r="T241" s="20">
        <v>0</v>
      </c>
      <c r="U241" s="20">
        <v>0</v>
      </c>
      <c r="V241" s="20">
        <v>22363530</v>
      </c>
      <c r="W241" s="20">
        <v>0</v>
      </c>
      <c r="X241" s="20">
        <v>22363529</v>
      </c>
      <c r="Y241" s="20">
        <v>22363530</v>
      </c>
      <c r="Z241" s="20">
        <v>0</v>
      </c>
      <c r="AA241" s="20">
        <v>22363529</v>
      </c>
      <c r="AB241" s="20">
        <v>0</v>
      </c>
      <c r="AC241" s="20">
        <f t="shared" si="3"/>
        <v>0</v>
      </c>
    </row>
    <row r="242" spans="1:29" ht="15" customHeight="1" x14ac:dyDescent="0.2">
      <c r="A242" s="6" t="s">
        <v>161</v>
      </c>
      <c r="B242" s="7" t="s">
        <v>214</v>
      </c>
      <c r="C242" s="6">
        <v>890980344</v>
      </c>
      <c r="D242" s="26" t="s">
        <v>14</v>
      </c>
      <c r="E242" s="26" t="s">
        <v>215</v>
      </c>
      <c r="F242" s="20">
        <v>12073806</v>
      </c>
      <c r="G242" s="20">
        <v>12073806</v>
      </c>
      <c r="H242" s="20">
        <v>12073806</v>
      </c>
      <c r="I242" s="20">
        <v>0</v>
      </c>
      <c r="J242" s="21">
        <v>5</v>
      </c>
      <c r="K242" s="22">
        <v>0</v>
      </c>
      <c r="L242" s="22">
        <v>0</v>
      </c>
      <c r="M242" s="22">
        <v>0</v>
      </c>
      <c r="N242" s="20">
        <v>0</v>
      </c>
      <c r="O242" s="20">
        <v>0</v>
      </c>
      <c r="P242" s="20">
        <v>2414761</v>
      </c>
      <c r="Q242" s="20">
        <v>2414762</v>
      </c>
      <c r="R242" s="20">
        <v>2414761</v>
      </c>
      <c r="S242" s="20">
        <v>2414760.6000000015</v>
      </c>
      <c r="T242" s="20">
        <v>0</v>
      </c>
      <c r="U242" s="20">
        <v>0</v>
      </c>
      <c r="V242" s="20">
        <v>2414761.3999999985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f t="shared" si="3"/>
        <v>0</v>
      </c>
    </row>
    <row r="243" spans="1:29" ht="15" customHeight="1" x14ac:dyDescent="0.2">
      <c r="A243" s="6" t="s">
        <v>161</v>
      </c>
      <c r="B243" s="7" t="s">
        <v>216</v>
      </c>
      <c r="C243" s="6">
        <v>890984295</v>
      </c>
      <c r="D243" s="26" t="s">
        <v>14</v>
      </c>
      <c r="E243" s="26" t="s">
        <v>217</v>
      </c>
      <c r="F243" s="20">
        <v>629032868</v>
      </c>
      <c r="G243" s="20">
        <v>629032868</v>
      </c>
      <c r="H243" s="20">
        <v>629032868</v>
      </c>
      <c r="I243" s="20">
        <v>0</v>
      </c>
      <c r="J243" s="21">
        <v>10</v>
      </c>
      <c r="K243" s="22">
        <v>0</v>
      </c>
      <c r="L243" s="22">
        <v>0</v>
      </c>
      <c r="M243" s="22">
        <v>0</v>
      </c>
      <c r="N243" s="20">
        <v>0</v>
      </c>
      <c r="O243" s="20">
        <v>0</v>
      </c>
      <c r="P243" s="20">
        <v>62903288</v>
      </c>
      <c r="Q243" s="20">
        <v>62903288</v>
      </c>
      <c r="R243" s="20">
        <v>62903287</v>
      </c>
      <c r="S243" s="20">
        <v>62903287</v>
      </c>
      <c r="T243" s="20">
        <v>0</v>
      </c>
      <c r="U243" s="20">
        <v>0</v>
      </c>
      <c r="V243" s="20">
        <v>62903287</v>
      </c>
      <c r="W243" s="20">
        <v>0</v>
      </c>
      <c r="X243" s="20">
        <v>62903287</v>
      </c>
      <c r="Y243" s="20">
        <v>62903287</v>
      </c>
      <c r="Z243" s="20">
        <v>0</v>
      </c>
      <c r="AA243" s="20">
        <v>95080304</v>
      </c>
      <c r="AB243" s="20">
        <v>93629553</v>
      </c>
      <c r="AC243" s="20">
        <f t="shared" si="3"/>
        <v>0</v>
      </c>
    </row>
    <row r="244" spans="1:29" ht="15" customHeight="1" x14ac:dyDescent="0.2">
      <c r="A244" s="6" t="s">
        <v>161</v>
      </c>
      <c r="B244" s="7" t="s">
        <v>464</v>
      </c>
      <c r="C244" s="6">
        <v>890981150</v>
      </c>
      <c r="D244" s="26" t="s">
        <v>14</v>
      </c>
      <c r="E244" s="26" t="s">
        <v>508</v>
      </c>
      <c r="F244" s="20">
        <v>1484525</v>
      </c>
      <c r="G244" s="20">
        <v>1484525</v>
      </c>
      <c r="H244" s="20">
        <v>1484525</v>
      </c>
      <c r="I244" s="20">
        <v>0</v>
      </c>
      <c r="J244" s="21">
        <v>10</v>
      </c>
      <c r="K244" s="22">
        <v>0</v>
      </c>
      <c r="L244" s="22">
        <v>0</v>
      </c>
      <c r="M244" s="22">
        <v>0</v>
      </c>
      <c r="N244" s="20">
        <v>0</v>
      </c>
      <c r="O244" s="20">
        <v>0</v>
      </c>
      <c r="P244" s="20">
        <v>0</v>
      </c>
      <c r="Q244" s="20">
        <v>164947</v>
      </c>
      <c r="R244" s="20">
        <v>164947</v>
      </c>
      <c r="S244" s="20">
        <v>164947</v>
      </c>
      <c r="T244" s="20">
        <v>0</v>
      </c>
      <c r="U244" s="20">
        <v>0</v>
      </c>
      <c r="V244" s="20">
        <v>164947</v>
      </c>
      <c r="W244" s="20">
        <v>0</v>
      </c>
      <c r="X244" s="20">
        <v>164947</v>
      </c>
      <c r="Y244" s="20">
        <v>164948</v>
      </c>
      <c r="Z244" s="20">
        <v>0</v>
      </c>
      <c r="AA244" s="20">
        <v>494842</v>
      </c>
      <c r="AB244" s="20">
        <v>0</v>
      </c>
      <c r="AC244" s="20">
        <f t="shared" si="3"/>
        <v>0</v>
      </c>
    </row>
    <row r="245" spans="1:29" ht="15" customHeight="1" x14ac:dyDescent="0.2">
      <c r="A245" s="6" t="s">
        <v>161</v>
      </c>
      <c r="B245" s="7" t="s">
        <v>451</v>
      </c>
      <c r="C245" s="6">
        <v>806003884</v>
      </c>
      <c r="D245" s="26" t="s">
        <v>31</v>
      </c>
      <c r="E245" s="26" t="s">
        <v>452</v>
      </c>
      <c r="F245" s="20">
        <v>1438329400</v>
      </c>
      <c r="G245" s="20">
        <v>1438329400</v>
      </c>
      <c r="H245" s="20">
        <v>1438329400</v>
      </c>
      <c r="I245" s="20">
        <v>0</v>
      </c>
      <c r="J245" s="21">
        <v>10</v>
      </c>
      <c r="K245" s="22">
        <v>0</v>
      </c>
      <c r="L245" s="22">
        <v>96729213</v>
      </c>
      <c r="M245" s="22">
        <v>0</v>
      </c>
      <c r="N245" s="20">
        <v>0</v>
      </c>
      <c r="O245" s="20">
        <v>0</v>
      </c>
      <c r="P245" s="20">
        <v>0</v>
      </c>
      <c r="Q245" s="20">
        <v>149066687</v>
      </c>
      <c r="R245" s="20">
        <v>149066688</v>
      </c>
      <c r="S245" s="20">
        <v>149066688</v>
      </c>
      <c r="T245" s="20">
        <v>0</v>
      </c>
      <c r="U245" s="20">
        <v>132820867</v>
      </c>
      <c r="V245" s="20">
        <v>149066688</v>
      </c>
      <c r="W245" s="20">
        <v>0</v>
      </c>
      <c r="X245" s="20">
        <v>149066688</v>
      </c>
      <c r="Y245" s="20">
        <v>149066688</v>
      </c>
      <c r="Z245" s="20">
        <v>0</v>
      </c>
      <c r="AA245" s="20">
        <v>224054154</v>
      </c>
      <c r="AB245" s="20">
        <v>90325039</v>
      </c>
      <c r="AC245" s="20">
        <f t="shared" si="3"/>
        <v>0</v>
      </c>
    </row>
    <row r="246" spans="1:29" ht="15" customHeight="1" x14ac:dyDescent="0.2">
      <c r="A246" s="6" t="s">
        <v>161</v>
      </c>
      <c r="B246" s="7" t="s">
        <v>58</v>
      </c>
      <c r="C246" s="6">
        <v>891501292</v>
      </c>
      <c r="D246" s="26" t="s">
        <v>56</v>
      </c>
      <c r="E246" s="26" t="s">
        <v>59</v>
      </c>
      <c r="F246" s="20">
        <v>108807814</v>
      </c>
      <c r="G246" s="20">
        <v>53675298</v>
      </c>
      <c r="H246" s="20">
        <v>53675298</v>
      </c>
      <c r="I246" s="20">
        <v>0</v>
      </c>
      <c r="J246" s="21">
        <v>10</v>
      </c>
      <c r="K246" s="22">
        <v>0</v>
      </c>
      <c r="L246" s="22">
        <v>0</v>
      </c>
      <c r="M246" s="22">
        <v>0</v>
      </c>
      <c r="N246" s="20">
        <v>0</v>
      </c>
      <c r="O246" s="20">
        <v>0</v>
      </c>
      <c r="P246" s="20">
        <v>10880781</v>
      </c>
      <c r="Q246" s="20">
        <v>4754946</v>
      </c>
      <c r="R246" s="20">
        <v>4754945</v>
      </c>
      <c r="S246" s="20">
        <v>4754946</v>
      </c>
      <c r="T246" s="20">
        <v>0</v>
      </c>
      <c r="U246" s="20">
        <v>0</v>
      </c>
      <c r="V246" s="20">
        <v>4754947</v>
      </c>
      <c r="W246" s="20">
        <v>19673016</v>
      </c>
      <c r="X246" s="20">
        <v>4101717</v>
      </c>
      <c r="Y246" s="20">
        <v>0</v>
      </c>
      <c r="Z246" s="20">
        <v>0</v>
      </c>
      <c r="AA246" s="20">
        <v>0</v>
      </c>
      <c r="AB246" s="20">
        <v>0</v>
      </c>
      <c r="AC246" s="20">
        <f t="shared" si="3"/>
        <v>0</v>
      </c>
    </row>
    <row r="247" spans="1:29" ht="15" customHeight="1" x14ac:dyDescent="0.2">
      <c r="A247" s="6" t="s">
        <v>111</v>
      </c>
      <c r="B247" s="6" t="s">
        <v>465</v>
      </c>
      <c r="C247" s="6">
        <v>890481362</v>
      </c>
      <c r="D247" s="26" t="s">
        <v>31</v>
      </c>
      <c r="E247" s="26" t="s">
        <v>466</v>
      </c>
      <c r="F247" s="20">
        <v>1042953833</v>
      </c>
      <c r="G247" s="20">
        <v>1042953833</v>
      </c>
      <c r="H247" s="20">
        <v>1042953833</v>
      </c>
      <c r="I247" s="20">
        <v>0</v>
      </c>
      <c r="J247" s="21">
        <v>10</v>
      </c>
      <c r="K247" s="22">
        <v>0</v>
      </c>
      <c r="L247" s="22">
        <v>64355484</v>
      </c>
      <c r="M247" s="22">
        <v>51528275</v>
      </c>
      <c r="N247" s="22">
        <v>0</v>
      </c>
      <c r="O247" s="20">
        <v>0</v>
      </c>
      <c r="P247" s="20">
        <v>115883759</v>
      </c>
      <c r="Q247" s="20">
        <v>123244945</v>
      </c>
      <c r="R247" s="20">
        <v>123244940</v>
      </c>
      <c r="S247" s="20">
        <v>112939286</v>
      </c>
      <c r="T247" s="20">
        <v>0</v>
      </c>
      <c r="U247" s="20">
        <v>0</v>
      </c>
      <c r="V247" s="20">
        <v>125821355</v>
      </c>
      <c r="W247" s="20">
        <v>0</v>
      </c>
      <c r="X247" s="20">
        <v>125821355</v>
      </c>
      <c r="Y247" s="20">
        <v>125821355</v>
      </c>
      <c r="Z247" s="20">
        <v>0</v>
      </c>
      <c r="AA247" s="20">
        <v>74293079</v>
      </c>
      <c r="AB247" s="20">
        <v>0</v>
      </c>
      <c r="AC247" s="20">
        <f t="shared" si="3"/>
        <v>0</v>
      </c>
    </row>
    <row r="248" spans="1:29" ht="15" customHeight="1" x14ac:dyDescent="0.2">
      <c r="A248" s="6" t="s">
        <v>161</v>
      </c>
      <c r="B248" s="7" t="s">
        <v>126</v>
      </c>
      <c r="C248" s="6">
        <v>800096576</v>
      </c>
      <c r="D248" s="26" t="s">
        <v>127</v>
      </c>
      <c r="E248" s="26" t="s">
        <v>128</v>
      </c>
      <c r="F248" s="20">
        <v>257022669</v>
      </c>
      <c r="G248" s="20">
        <v>257022669</v>
      </c>
      <c r="H248" s="20">
        <v>257022669</v>
      </c>
      <c r="I248" s="20">
        <v>0</v>
      </c>
      <c r="J248" s="21">
        <v>10</v>
      </c>
      <c r="K248" s="22">
        <v>0</v>
      </c>
      <c r="L248" s="22">
        <v>0</v>
      </c>
      <c r="M248" s="22">
        <v>0</v>
      </c>
      <c r="N248" s="20">
        <v>0</v>
      </c>
      <c r="O248" s="20">
        <v>0</v>
      </c>
      <c r="P248" s="20">
        <v>25702269</v>
      </c>
      <c r="Q248" s="20">
        <v>25702267</v>
      </c>
      <c r="R248" s="20">
        <v>25702267</v>
      </c>
      <c r="S248" s="20">
        <v>25702267</v>
      </c>
      <c r="T248" s="20">
        <v>0</v>
      </c>
      <c r="U248" s="20">
        <v>0</v>
      </c>
      <c r="V248" s="20">
        <v>25702267</v>
      </c>
      <c r="W248" s="20">
        <v>0</v>
      </c>
      <c r="X248" s="20">
        <v>25702266</v>
      </c>
      <c r="Y248" s="20">
        <v>25702267</v>
      </c>
      <c r="Z248" s="20">
        <v>0</v>
      </c>
      <c r="AA248" s="20">
        <v>32127832</v>
      </c>
      <c r="AB248" s="20">
        <v>0</v>
      </c>
      <c r="AC248" s="20">
        <f t="shared" si="3"/>
        <v>44978967</v>
      </c>
    </row>
    <row r="249" spans="1:29" ht="15" customHeight="1" x14ac:dyDescent="0.2">
      <c r="A249" s="6" t="s">
        <v>161</v>
      </c>
      <c r="B249" s="7" t="s">
        <v>467</v>
      </c>
      <c r="C249" s="6">
        <v>800096750</v>
      </c>
      <c r="D249" s="26" t="s">
        <v>184</v>
      </c>
      <c r="E249" s="26" t="s">
        <v>509</v>
      </c>
      <c r="F249" s="20">
        <v>210022346</v>
      </c>
      <c r="G249" s="20">
        <v>210022346</v>
      </c>
      <c r="H249" s="20">
        <v>210022346</v>
      </c>
      <c r="I249" s="20">
        <v>0</v>
      </c>
      <c r="J249" s="21">
        <v>10</v>
      </c>
      <c r="K249" s="22">
        <v>0</v>
      </c>
      <c r="L249" s="22">
        <v>0</v>
      </c>
      <c r="M249" s="22">
        <v>0</v>
      </c>
      <c r="N249" s="20">
        <v>0</v>
      </c>
      <c r="O249" s="20">
        <v>0</v>
      </c>
      <c r="P249" s="20">
        <v>21002232</v>
      </c>
      <c r="Q249" s="20">
        <v>21002235</v>
      </c>
      <c r="R249" s="20">
        <v>21002235</v>
      </c>
      <c r="S249" s="20">
        <v>21002235</v>
      </c>
      <c r="T249" s="20">
        <v>0</v>
      </c>
      <c r="U249" s="20">
        <v>0</v>
      </c>
      <c r="V249" s="20">
        <v>21002235</v>
      </c>
      <c r="W249" s="20">
        <v>0</v>
      </c>
      <c r="X249" s="20">
        <v>21002235</v>
      </c>
      <c r="Y249" s="20">
        <v>21002235</v>
      </c>
      <c r="Z249" s="20">
        <v>0</v>
      </c>
      <c r="AA249" s="20">
        <v>63006704</v>
      </c>
      <c r="AB249" s="20">
        <v>0</v>
      </c>
      <c r="AC249" s="20">
        <f t="shared" si="3"/>
        <v>0</v>
      </c>
    </row>
    <row r="250" spans="1:29" ht="15" customHeight="1" x14ac:dyDescent="0.2">
      <c r="A250" s="6" t="s">
        <v>161</v>
      </c>
      <c r="B250" s="7" t="s">
        <v>468</v>
      </c>
      <c r="C250" s="6">
        <v>800065474</v>
      </c>
      <c r="D250" s="26" t="s">
        <v>184</v>
      </c>
      <c r="E250" s="26" t="s">
        <v>510</v>
      </c>
      <c r="F250" s="20">
        <v>1252078700</v>
      </c>
      <c r="G250" s="20">
        <v>1252078700</v>
      </c>
      <c r="H250" s="20">
        <v>1252078700</v>
      </c>
      <c r="I250" s="20">
        <v>0</v>
      </c>
      <c r="J250" s="21">
        <v>10</v>
      </c>
      <c r="K250" s="22">
        <v>0</v>
      </c>
      <c r="L250" s="22">
        <v>0</v>
      </c>
      <c r="M250" s="22">
        <v>0</v>
      </c>
      <c r="N250" s="20">
        <v>0</v>
      </c>
      <c r="O250" s="20">
        <v>0</v>
      </c>
      <c r="P250" s="20">
        <v>125207866</v>
      </c>
      <c r="Q250" s="20">
        <v>125207866</v>
      </c>
      <c r="R250" s="20">
        <v>125207871</v>
      </c>
      <c r="S250" s="20">
        <v>125207871</v>
      </c>
      <c r="T250" s="20">
        <v>0</v>
      </c>
      <c r="U250" s="20">
        <v>0</v>
      </c>
      <c r="V250" s="20">
        <v>125207871</v>
      </c>
      <c r="W250" s="20">
        <v>0</v>
      </c>
      <c r="X250" s="20">
        <v>125207871</v>
      </c>
      <c r="Y250" s="20">
        <v>125207871</v>
      </c>
      <c r="Z250" s="20">
        <v>0</v>
      </c>
      <c r="AA250" s="20">
        <v>180696496</v>
      </c>
      <c r="AB250" s="20">
        <v>194927117</v>
      </c>
      <c r="AC250" s="20">
        <f t="shared" si="3"/>
        <v>0</v>
      </c>
    </row>
    <row r="251" spans="1:29" ht="15" customHeight="1" x14ac:dyDescent="0.2">
      <c r="A251" s="6" t="s">
        <v>161</v>
      </c>
      <c r="B251" s="7" t="s">
        <v>469</v>
      </c>
      <c r="C251" s="6">
        <v>800096804</v>
      </c>
      <c r="D251" s="26" t="s">
        <v>184</v>
      </c>
      <c r="E251" s="26" t="s">
        <v>511</v>
      </c>
      <c r="F251" s="20">
        <v>360353518</v>
      </c>
      <c r="G251" s="20">
        <v>360353518</v>
      </c>
      <c r="H251" s="20">
        <v>360353518</v>
      </c>
      <c r="I251" s="20">
        <v>0</v>
      </c>
      <c r="J251" s="21">
        <v>10</v>
      </c>
      <c r="K251" s="22">
        <v>0</v>
      </c>
      <c r="L251" s="22">
        <v>0</v>
      </c>
      <c r="M251" s="22">
        <v>0</v>
      </c>
      <c r="N251" s="20">
        <v>0</v>
      </c>
      <c r="O251" s="20">
        <v>0</v>
      </c>
      <c r="P251" s="20">
        <v>36035346</v>
      </c>
      <c r="Q251" s="20">
        <v>36035352</v>
      </c>
      <c r="R251" s="20">
        <v>36035352</v>
      </c>
      <c r="S251" s="20">
        <v>36035353</v>
      </c>
      <c r="T251" s="20">
        <v>0</v>
      </c>
      <c r="U251" s="20">
        <v>0</v>
      </c>
      <c r="V251" s="20">
        <v>36035353</v>
      </c>
      <c r="W251" s="20">
        <v>0</v>
      </c>
      <c r="X251" s="20">
        <v>36035352</v>
      </c>
      <c r="Y251" s="20">
        <v>36035353</v>
      </c>
      <c r="Z251" s="20">
        <v>0</v>
      </c>
      <c r="AA251" s="20">
        <v>40840065</v>
      </c>
      <c r="AB251" s="20">
        <v>67265992</v>
      </c>
      <c r="AC251" s="20">
        <f t="shared" si="3"/>
        <v>0</v>
      </c>
    </row>
    <row r="252" spans="1:29" ht="15" customHeight="1" x14ac:dyDescent="0.2">
      <c r="A252" s="6" t="s">
        <v>111</v>
      </c>
      <c r="B252" s="6" t="s">
        <v>470</v>
      </c>
      <c r="C252" s="6">
        <v>800035024</v>
      </c>
      <c r="D252" s="26" t="s">
        <v>80</v>
      </c>
      <c r="E252" s="26" t="s">
        <v>184</v>
      </c>
      <c r="F252" s="20">
        <v>1526345519</v>
      </c>
      <c r="G252" s="20">
        <v>1526345519</v>
      </c>
      <c r="H252" s="20">
        <v>1526345519</v>
      </c>
      <c r="I252" s="20">
        <v>0</v>
      </c>
      <c r="J252" s="21">
        <v>10</v>
      </c>
      <c r="K252" s="22">
        <v>152634552</v>
      </c>
      <c r="L252" s="22">
        <v>152634552</v>
      </c>
      <c r="M252" s="22">
        <v>0</v>
      </c>
      <c r="N252" s="22">
        <v>0</v>
      </c>
      <c r="O252" s="20">
        <v>0</v>
      </c>
      <c r="P252" s="20">
        <v>152634555</v>
      </c>
      <c r="Q252" s="20">
        <v>152634549</v>
      </c>
      <c r="R252" s="20">
        <v>152634552</v>
      </c>
      <c r="S252" s="20">
        <v>152634552</v>
      </c>
      <c r="T252" s="20">
        <v>0</v>
      </c>
      <c r="U252" s="20">
        <v>0</v>
      </c>
      <c r="V252" s="20">
        <v>76317276</v>
      </c>
      <c r="W252" s="20">
        <v>0</v>
      </c>
      <c r="X252" s="20">
        <v>0</v>
      </c>
      <c r="Y252" s="20">
        <v>0</v>
      </c>
      <c r="Z252" s="20">
        <v>0</v>
      </c>
      <c r="AA252" s="20">
        <v>534220931</v>
      </c>
      <c r="AB252" s="20">
        <v>0</v>
      </c>
      <c r="AC252" s="20">
        <f t="shared" si="3"/>
        <v>0</v>
      </c>
    </row>
    <row r="253" spans="1:29" ht="15" customHeight="1" x14ac:dyDescent="0.2">
      <c r="A253" s="6" t="s">
        <v>161</v>
      </c>
      <c r="B253" s="7" t="s">
        <v>180</v>
      </c>
      <c r="C253" s="6">
        <v>892115024</v>
      </c>
      <c r="D253" s="26" t="s">
        <v>145</v>
      </c>
      <c r="E253" s="26" t="s">
        <v>181</v>
      </c>
      <c r="F253" s="20">
        <v>125287231</v>
      </c>
      <c r="G253" s="20">
        <v>125287231</v>
      </c>
      <c r="H253" s="20">
        <v>125287231</v>
      </c>
      <c r="I253" s="20">
        <v>0</v>
      </c>
      <c r="J253" s="21">
        <v>3</v>
      </c>
      <c r="K253" s="22">
        <v>0</v>
      </c>
      <c r="L253" s="22">
        <v>0</v>
      </c>
      <c r="M253" s="22">
        <v>0</v>
      </c>
      <c r="N253" s="20">
        <v>0</v>
      </c>
      <c r="O253" s="20">
        <v>0</v>
      </c>
      <c r="P253" s="20">
        <v>41762410</v>
      </c>
      <c r="Q253" s="20">
        <v>41762410</v>
      </c>
      <c r="R253" s="20">
        <v>41762411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f t="shared" si="3"/>
        <v>0</v>
      </c>
    </row>
    <row r="254" spans="1:29" ht="15" customHeight="1" x14ac:dyDescent="0.2">
      <c r="A254" s="6" t="s">
        <v>111</v>
      </c>
      <c r="B254" s="6" t="s">
        <v>471</v>
      </c>
      <c r="C254" s="6">
        <v>800099066</v>
      </c>
      <c r="D254" s="26" t="s">
        <v>80</v>
      </c>
      <c r="E254" s="26" t="s">
        <v>472</v>
      </c>
      <c r="F254" s="20">
        <v>404077886</v>
      </c>
      <c r="G254" s="20">
        <v>404077886</v>
      </c>
      <c r="H254" s="20">
        <v>404077886</v>
      </c>
      <c r="I254" s="20">
        <v>0</v>
      </c>
      <c r="J254" s="21">
        <v>10</v>
      </c>
      <c r="K254" s="22">
        <v>0</v>
      </c>
      <c r="L254" s="22">
        <v>44897543</v>
      </c>
      <c r="M254" s="22">
        <v>0</v>
      </c>
      <c r="N254" s="22">
        <v>0</v>
      </c>
      <c r="O254" s="20">
        <v>0</v>
      </c>
      <c r="P254" s="20">
        <v>44897544</v>
      </c>
      <c r="Q254" s="20">
        <v>44897539</v>
      </c>
      <c r="R254" s="20">
        <v>44897544</v>
      </c>
      <c r="S254" s="20">
        <v>44897543</v>
      </c>
      <c r="T254" s="20">
        <v>0</v>
      </c>
      <c r="U254" s="20">
        <v>0</v>
      </c>
      <c r="V254" s="20">
        <v>44897543</v>
      </c>
      <c r="W254" s="20">
        <v>0</v>
      </c>
      <c r="X254" s="20">
        <v>39285351</v>
      </c>
      <c r="Y254" s="20">
        <v>0</v>
      </c>
      <c r="Z254" s="20">
        <v>0</v>
      </c>
      <c r="AA254" s="20">
        <v>95407279</v>
      </c>
      <c r="AB254" s="20">
        <v>0</v>
      </c>
      <c r="AC254" s="20">
        <f t="shared" si="3"/>
        <v>0</v>
      </c>
    </row>
    <row r="255" spans="1:29" ht="15" customHeight="1" x14ac:dyDescent="0.2">
      <c r="A255" s="6" t="s">
        <v>161</v>
      </c>
      <c r="B255" s="7" t="s">
        <v>473</v>
      </c>
      <c r="C255" s="6">
        <v>800099055</v>
      </c>
      <c r="D255" s="26" t="s">
        <v>80</v>
      </c>
      <c r="E255" s="26" t="s">
        <v>512</v>
      </c>
      <c r="F255" s="20">
        <v>60501172</v>
      </c>
      <c r="G255" s="20">
        <v>60501172</v>
      </c>
      <c r="H255" s="20">
        <v>60501172</v>
      </c>
      <c r="I255" s="20">
        <v>0</v>
      </c>
      <c r="J255" s="21">
        <v>10</v>
      </c>
      <c r="K255" s="22">
        <v>0</v>
      </c>
      <c r="L255" s="22">
        <v>0</v>
      </c>
      <c r="M255" s="22">
        <v>0</v>
      </c>
      <c r="N255" s="20">
        <v>0</v>
      </c>
      <c r="O255" s="20">
        <v>0</v>
      </c>
      <c r="P255" s="20">
        <v>6050118</v>
      </c>
      <c r="Q255" s="20">
        <v>6050117</v>
      </c>
      <c r="R255" s="20">
        <v>6050117</v>
      </c>
      <c r="S255" s="20">
        <v>6050117</v>
      </c>
      <c r="T255" s="20">
        <v>0</v>
      </c>
      <c r="U255" s="20">
        <v>0</v>
      </c>
      <c r="V255" s="20">
        <v>6050117</v>
      </c>
      <c r="W255" s="20">
        <v>0</v>
      </c>
      <c r="X255" s="20">
        <v>6050117</v>
      </c>
      <c r="Y255" s="20">
        <v>5142600</v>
      </c>
      <c r="Z255" s="20">
        <v>0</v>
      </c>
      <c r="AA255" s="20">
        <v>6352623</v>
      </c>
      <c r="AB255" s="20">
        <v>0</v>
      </c>
      <c r="AC255" s="20">
        <f t="shared" si="3"/>
        <v>12705246</v>
      </c>
    </row>
    <row r="256" spans="1:29" ht="15" customHeight="1" x14ac:dyDescent="0.2">
      <c r="A256" s="6" t="s">
        <v>161</v>
      </c>
      <c r="B256" s="7" t="s">
        <v>474</v>
      </c>
      <c r="C256" s="6">
        <v>800083672</v>
      </c>
      <c r="D256" s="26" t="s">
        <v>80</v>
      </c>
      <c r="E256" s="26" t="s">
        <v>513</v>
      </c>
      <c r="F256" s="20">
        <v>10496182</v>
      </c>
      <c r="G256" s="20">
        <v>10496182</v>
      </c>
      <c r="H256" s="20">
        <v>10496182</v>
      </c>
      <c r="I256" s="20">
        <v>0</v>
      </c>
      <c r="J256" s="21">
        <v>5</v>
      </c>
      <c r="K256" s="22">
        <v>0</v>
      </c>
      <c r="L256" s="22">
        <v>0</v>
      </c>
      <c r="M256" s="22">
        <v>0</v>
      </c>
      <c r="N256" s="20">
        <v>0</v>
      </c>
      <c r="O256" s="20">
        <v>0</v>
      </c>
      <c r="P256" s="20">
        <v>2099236</v>
      </c>
      <c r="Q256" s="20">
        <v>2099237</v>
      </c>
      <c r="R256" s="20">
        <v>2099236</v>
      </c>
      <c r="S256" s="20">
        <v>2099237</v>
      </c>
      <c r="T256" s="20">
        <v>0</v>
      </c>
      <c r="U256" s="20">
        <v>0</v>
      </c>
      <c r="V256" s="20">
        <v>2099236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f t="shared" si="3"/>
        <v>0</v>
      </c>
    </row>
    <row r="257" spans="1:29" ht="15" customHeight="1" x14ac:dyDescent="0.2">
      <c r="A257" s="6" t="s">
        <v>111</v>
      </c>
      <c r="B257" s="6" t="s">
        <v>475</v>
      </c>
      <c r="C257" s="6">
        <v>891900945</v>
      </c>
      <c r="D257" s="26" t="s">
        <v>93</v>
      </c>
      <c r="E257" s="26" t="s">
        <v>476</v>
      </c>
      <c r="F257" s="20">
        <v>162516357</v>
      </c>
      <c r="G257" s="20">
        <v>162516357</v>
      </c>
      <c r="H257" s="20">
        <v>162516357</v>
      </c>
      <c r="I257" s="20">
        <v>0</v>
      </c>
      <c r="J257" s="21">
        <v>10</v>
      </c>
      <c r="K257" s="22">
        <v>16251636</v>
      </c>
      <c r="L257" s="22">
        <v>16251636</v>
      </c>
      <c r="M257" s="22">
        <v>0</v>
      </c>
      <c r="N257" s="22">
        <v>0</v>
      </c>
      <c r="O257" s="20">
        <v>0</v>
      </c>
      <c r="P257" s="20">
        <v>16251641</v>
      </c>
      <c r="Q257" s="20">
        <v>16251635</v>
      </c>
      <c r="R257" s="20">
        <v>16251635</v>
      </c>
      <c r="S257" s="20">
        <v>16251635</v>
      </c>
      <c r="T257" s="20">
        <v>0</v>
      </c>
      <c r="U257" s="20">
        <v>0</v>
      </c>
      <c r="V257" s="20">
        <v>16251635</v>
      </c>
      <c r="W257" s="20">
        <v>0</v>
      </c>
      <c r="X257" s="20">
        <v>16251635</v>
      </c>
      <c r="Y257" s="20">
        <v>16251635</v>
      </c>
      <c r="Z257" s="20">
        <v>0</v>
      </c>
      <c r="AA257" s="20">
        <v>16251634</v>
      </c>
      <c r="AB257" s="20">
        <v>0</v>
      </c>
      <c r="AC257" s="20">
        <f t="shared" si="3"/>
        <v>0</v>
      </c>
    </row>
    <row r="258" spans="1:29" ht="15" customHeight="1" x14ac:dyDescent="0.2">
      <c r="A258" s="6" t="s">
        <v>161</v>
      </c>
      <c r="B258" s="7" t="s">
        <v>375</v>
      </c>
      <c r="C258" s="6">
        <v>800019111</v>
      </c>
      <c r="D258" s="26" t="s">
        <v>80</v>
      </c>
      <c r="E258" s="26" t="s">
        <v>376</v>
      </c>
      <c r="F258" s="20">
        <v>81936986</v>
      </c>
      <c r="G258" s="20">
        <v>81936986</v>
      </c>
      <c r="H258" s="20">
        <v>81936986</v>
      </c>
      <c r="I258" s="20">
        <v>0</v>
      </c>
      <c r="J258" s="21">
        <v>10</v>
      </c>
      <c r="K258" s="22">
        <v>0</v>
      </c>
      <c r="L258" s="22">
        <v>0</v>
      </c>
      <c r="M258" s="22">
        <v>0</v>
      </c>
      <c r="N258" s="20">
        <v>0</v>
      </c>
      <c r="O258" s="20">
        <v>0</v>
      </c>
      <c r="P258" s="20">
        <v>8193699</v>
      </c>
      <c r="Q258" s="20">
        <v>8193699</v>
      </c>
      <c r="R258" s="20">
        <v>8193699</v>
      </c>
      <c r="S258" s="20">
        <v>8193699</v>
      </c>
      <c r="T258" s="20">
        <v>0</v>
      </c>
      <c r="U258" s="20">
        <v>0</v>
      </c>
      <c r="V258" s="20">
        <v>8193698</v>
      </c>
      <c r="W258" s="20">
        <v>0</v>
      </c>
      <c r="X258" s="20">
        <v>8193698</v>
      </c>
      <c r="Y258" s="20">
        <v>2249158</v>
      </c>
      <c r="Z258" s="20">
        <v>0</v>
      </c>
      <c r="AA258" s="20">
        <v>10175211</v>
      </c>
      <c r="AB258" s="20">
        <v>20350425</v>
      </c>
      <c r="AC258" s="20">
        <f t="shared" si="3"/>
        <v>0</v>
      </c>
    </row>
    <row r="259" spans="1:29" ht="15" customHeight="1" x14ac:dyDescent="0.2">
      <c r="A259" s="6" t="s">
        <v>161</v>
      </c>
      <c r="B259" s="7" t="s">
        <v>84</v>
      </c>
      <c r="C259" s="6">
        <v>800020324</v>
      </c>
      <c r="D259" s="26" t="s">
        <v>80</v>
      </c>
      <c r="E259" s="26" t="s">
        <v>85</v>
      </c>
      <c r="F259" s="20">
        <v>7493963</v>
      </c>
      <c r="G259" s="20">
        <v>7493963</v>
      </c>
      <c r="H259" s="20">
        <v>7493963</v>
      </c>
      <c r="I259" s="20">
        <v>0</v>
      </c>
      <c r="J259" s="21">
        <v>5</v>
      </c>
      <c r="K259" s="22">
        <v>0</v>
      </c>
      <c r="L259" s="22">
        <v>0</v>
      </c>
      <c r="M259" s="22">
        <v>0</v>
      </c>
      <c r="N259" s="20">
        <v>0</v>
      </c>
      <c r="O259" s="20">
        <v>0</v>
      </c>
      <c r="P259" s="20">
        <v>1498793</v>
      </c>
      <c r="Q259" s="20">
        <v>1498793</v>
      </c>
      <c r="R259" s="20">
        <v>1498792</v>
      </c>
      <c r="S259" s="20">
        <v>1498792</v>
      </c>
      <c r="T259" s="20">
        <v>0</v>
      </c>
      <c r="U259" s="20">
        <v>0</v>
      </c>
      <c r="V259" s="20">
        <v>1498793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f t="shared" si="3"/>
        <v>0</v>
      </c>
    </row>
    <row r="260" spans="1:29" ht="15" customHeight="1" x14ac:dyDescent="0.2">
      <c r="A260" s="6" t="s">
        <v>161</v>
      </c>
      <c r="B260" s="7" t="s">
        <v>417</v>
      </c>
      <c r="C260" s="6">
        <v>892280032</v>
      </c>
      <c r="D260" s="26" t="s">
        <v>155</v>
      </c>
      <c r="E260" s="26" t="s">
        <v>418</v>
      </c>
      <c r="F260" s="20">
        <v>1335004604</v>
      </c>
      <c r="G260" s="20">
        <v>1335004604</v>
      </c>
      <c r="H260" s="20">
        <v>1335004604</v>
      </c>
      <c r="I260" s="20">
        <v>0</v>
      </c>
      <c r="J260" s="21">
        <v>10</v>
      </c>
      <c r="K260" s="22">
        <v>0</v>
      </c>
      <c r="L260" s="22">
        <v>0</v>
      </c>
      <c r="M260" s="22">
        <v>0</v>
      </c>
      <c r="N260" s="20">
        <v>0</v>
      </c>
      <c r="O260" s="20">
        <v>0</v>
      </c>
      <c r="P260" s="20">
        <v>0</v>
      </c>
      <c r="Q260" s="20">
        <v>148333842</v>
      </c>
      <c r="R260" s="20">
        <v>148333845</v>
      </c>
      <c r="S260" s="20">
        <v>34462796</v>
      </c>
      <c r="T260" s="20">
        <v>0</v>
      </c>
      <c r="U260" s="20">
        <v>0</v>
      </c>
      <c r="V260" s="20">
        <v>167312353</v>
      </c>
      <c r="W260" s="20">
        <v>0</v>
      </c>
      <c r="X260" s="20">
        <v>167312353</v>
      </c>
      <c r="Y260" s="20">
        <v>167312353</v>
      </c>
      <c r="Z260" s="20">
        <v>0</v>
      </c>
      <c r="AA260" s="20">
        <v>61741098</v>
      </c>
      <c r="AB260" s="20">
        <v>313777956</v>
      </c>
      <c r="AC260" s="20">
        <f t="shared" si="3"/>
        <v>126418008</v>
      </c>
    </row>
    <row r="261" spans="1:29" ht="15" customHeight="1" x14ac:dyDescent="0.2">
      <c r="A261" s="6" t="s">
        <v>161</v>
      </c>
      <c r="B261" s="7" t="s">
        <v>477</v>
      </c>
      <c r="C261" s="6">
        <v>800061313</v>
      </c>
      <c r="D261" s="26" t="s">
        <v>155</v>
      </c>
      <c r="E261" s="26" t="s">
        <v>514</v>
      </c>
      <c r="F261" s="20">
        <v>383041858</v>
      </c>
      <c r="G261" s="20">
        <v>0</v>
      </c>
      <c r="H261" s="20">
        <v>0</v>
      </c>
      <c r="I261" s="20">
        <v>0</v>
      </c>
      <c r="J261" s="21">
        <v>10</v>
      </c>
      <c r="K261" s="22">
        <v>0</v>
      </c>
      <c r="L261" s="22">
        <v>0</v>
      </c>
      <c r="M261" s="22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f t="shared" si="3"/>
        <v>0</v>
      </c>
    </row>
    <row r="262" spans="1:29" ht="15" customHeight="1" x14ac:dyDescent="0.2">
      <c r="A262" s="6" t="s">
        <v>161</v>
      </c>
      <c r="B262" s="7" t="s">
        <v>478</v>
      </c>
      <c r="C262" s="6">
        <v>892280057</v>
      </c>
      <c r="D262" s="26" t="s">
        <v>155</v>
      </c>
      <c r="E262" s="26" t="s">
        <v>515</v>
      </c>
      <c r="F262" s="20">
        <v>94781598</v>
      </c>
      <c r="G262" s="20">
        <v>94781598</v>
      </c>
      <c r="H262" s="20">
        <v>94781598</v>
      </c>
      <c r="I262" s="20">
        <v>0</v>
      </c>
      <c r="J262" s="21">
        <v>2</v>
      </c>
      <c r="K262" s="22">
        <v>0</v>
      </c>
      <c r="L262" s="22">
        <v>0</v>
      </c>
      <c r="M262" s="22">
        <v>0</v>
      </c>
      <c r="N262" s="20">
        <v>0</v>
      </c>
      <c r="O262" s="20">
        <v>0</v>
      </c>
      <c r="P262" s="20">
        <v>47390802</v>
      </c>
      <c r="Q262" s="20">
        <v>47390796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f t="shared" si="3"/>
        <v>0</v>
      </c>
    </row>
    <row r="263" spans="1:29" ht="15" customHeight="1" x14ac:dyDescent="0.2">
      <c r="A263" s="6" t="s">
        <v>161</v>
      </c>
      <c r="B263" s="8" t="s">
        <v>427</v>
      </c>
      <c r="C263" s="9">
        <v>890702023</v>
      </c>
      <c r="D263" s="27" t="s">
        <v>167</v>
      </c>
      <c r="E263" s="27" t="s">
        <v>428</v>
      </c>
      <c r="F263" s="20">
        <v>34300517</v>
      </c>
      <c r="G263" s="20">
        <v>34300517</v>
      </c>
      <c r="H263" s="20">
        <v>34300517</v>
      </c>
      <c r="I263" s="20">
        <v>0</v>
      </c>
      <c r="J263" s="21">
        <v>2</v>
      </c>
      <c r="K263" s="22">
        <v>0</v>
      </c>
      <c r="L263" s="22">
        <v>0</v>
      </c>
      <c r="M263" s="22">
        <v>0</v>
      </c>
      <c r="N263" s="20">
        <v>0</v>
      </c>
      <c r="O263" s="20">
        <v>0</v>
      </c>
      <c r="P263" s="20">
        <v>0</v>
      </c>
      <c r="Q263" s="20">
        <v>34300517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f t="shared" si="3"/>
        <v>0</v>
      </c>
    </row>
    <row r="264" spans="1:29" ht="15" customHeight="1" x14ac:dyDescent="0.2">
      <c r="A264" s="6" t="s">
        <v>161</v>
      </c>
      <c r="B264" s="7" t="s">
        <v>479</v>
      </c>
      <c r="C264" s="6">
        <v>891380115</v>
      </c>
      <c r="D264" s="26" t="s">
        <v>504</v>
      </c>
      <c r="E264" s="26" t="s">
        <v>516</v>
      </c>
      <c r="F264" s="20">
        <v>126420339</v>
      </c>
      <c r="G264" s="20">
        <v>126420339</v>
      </c>
      <c r="H264" s="20">
        <v>126420339</v>
      </c>
      <c r="I264" s="20">
        <v>0</v>
      </c>
      <c r="J264" s="21">
        <v>10</v>
      </c>
      <c r="K264" s="22">
        <v>0</v>
      </c>
      <c r="L264" s="22">
        <v>0</v>
      </c>
      <c r="M264" s="22">
        <v>0</v>
      </c>
      <c r="N264" s="20">
        <v>0</v>
      </c>
      <c r="O264" s="20">
        <v>0</v>
      </c>
      <c r="P264" s="20">
        <v>12642033</v>
      </c>
      <c r="Q264" s="20">
        <v>12642034</v>
      </c>
      <c r="R264" s="20">
        <v>12642034</v>
      </c>
      <c r="S264" s="20">
        <v>12642034</v>
      </c>
      <c r="T264" s="20">
        <v>0</v>
      </c>
      <c r="U264" s="20">
        <v>0</v>
      </c>
      <c r="V264" s="20">
        <v>12642034</v>
      </c>
      <c r="W264" s="20">
        <v>0</v>
      </c>
      <c r="X264" s="20">
        <v>12642034</v>
      </c>
      <c r="Y264" s="20">
        <v>12642034</v>
      </c>
      <c r="Z264" s="20">
        <v>0</v>
      </c>
      <c r="AA264" s="20">
        <v>15802542</v>
      </c>
      <c r="AB264" s="20">
        <v>0</v>
      </c>
      <c r="AC264" s="20">
        <f t="shared" si="3"/>
        <v>22123560</v>
      </c>
    </row>
    <row r="265" spans="1:29" ht="15" customHeight="1" x14ac:dyDescent="0.2">
      <c r="A265" s="6" t="s">
        <v>161</v>
      </c>
      <c r="B265" s="7" t="s">
        <v>480</v>
      </c>
      <c r="C265" s="6">
        <v>800102891</v>
      </c>
      <c r="D265" s="26" t="s">
        <v>445</v>
      </c>
      <c r="E265" s="26" t="s">
        <v>517</v>
      </c>
      <c r="F265" s="20">
        <v>1300220141</v>
      </c>
      <c r="G265" s="20">
        <v>840529848</v>
      </c>
      <c r="H265" s="20">
        <v>840529848</v>
      </c>
      <c r="I265" s="20">
        <v>0</v>
      </c>
      <c r="J265" s="21">
        <v>10</v>
      </c>
      <c r="K265" s="22">
        <v>0</v>
      </c>
      <c r="L265" s="22">
        <v>0</v>
      </c>
      <c r="M265" s="22">
        <v>0</v>
      </c>
      <c r="N265" s="20">
        <v>0</v>
      </c>
      <c r="O265" s="20">
        <v>0</v>
      </c>
      <c r="P265" s="20">
        <v>0</v>
      </c>
      <c r="Q265" s="20">
        <v>93392206</v>
      </c>
      <c r="R265" s="20">
        <v>93392207</v>
      </c>
      <c r="S265" s="20">
        <v>69377067</v>
      </c>
      <c r="T265" s="20">
        <v>0</v>
      </c>
      <c r="U265" s="20">
        <v>0</v>
      </c>
      <c r="V265" s="20">
        <v>97394729</v>
      </c>
      <c r="W265" s="20">
        <v>0</v>
      </c>
      <c r="X265" s="20">
        <v>97394729</v>
      </c>
      <c r="Y265" s="20">
        <v>97394729</v>
      </c>
      <c r="Z265" s="20">
        <v>0</v>
      </c>
      <c r="AA265" s="20">
        <v>123296917</v>
      </c>
      <c r="AB265" s="20">
        <v>168887264</v>
      </c>
      <c r="AC265" s="20">
        <f t="shared" si="3"/>
        <v>0</v>
      </c>
    </row>
    <row r="266" spans="1:29" ht="13.5" x14ac:dyDescent="0.2">
      <c r="A266" s="30" t="s">
        <v>488</v>
      </c>
      <c r="B266" s="31"/>
      <c r="C266" s="31"/>
      <c r="D266" s="31"/>
      <c r="E266" s="32"/>
      <c r="F266" s="25">
        <f>SUM(F11:F265)</f>
        <v>131823572674</v>
      </c>
      <c r="G266" s="25">
        <f t="shared" ref="G266:AC266" si="4">SUM(G11:G265)</f>
        <v>128396200902</v>
      </c>
      <c r="H266" s="25">
        <f t="shared" si="4"/>
        <v>66845239809</v>
      </c>
      <c r="I266" s="25">
        <f t="shared" si="4"/>
        <v>61550961091</v>
      </c>
      <c r="J266" s="25" t="s">
        <v>481</v>
      </c>
      <c r="K266" s="25">
        <f t="shared" si="4"/>
        <v>2826181225</v>
      </c>
      <c r="L266" s="25">
        <f t="shared" si="4"/>
        <v>3695718813.6399999</v>
      </c>
      <c r="M266" s="25">
        <f t="shared" si="4"/>
        <v>5721217811</v>
      </c>
      <c r="N266" s="25">
        <f t="shared" si="4"/>
        <v>1334557107.8699999</v>
      </c>
      <c r="O266" s="25">
        <f t="shared" si="4"/>
        <v>211666885</v>
      </c>
      <c r="P266" s="25">
        <f t="shared" si="4"/>
        <v>5607198712.9000006</v>
      </c>
      <c r="Q266" s="25">
        <f t="shared" si="4"/>
        <v>7033553247</v>
      </c>
      <c r="R266" s="25">
        <f t="shared" si="4"/>
        <v>7232666113</v>
      </c>
      <c r="S266" s="25">
        <f t="shared" si="4"/>
        <v>6462098276.985714</v>
      </c>
      <c r="T266" s="25">
        <f t="shared" si="4"/>
        <v>84026063</v>
      </c>
      <c r="U266" s="25">
        <f t="shared" si="4"/>
        <v>465395821.46666676</v>
      </c>
      <c r="V266" s="25">
        <f t="shared" si="4"/>
        <v>6198001840.6933327</v>
      </c>
      <c r="W266" s="25">
        <f t="shared" si="4"/>
        <v>1769399677.3142855</v>
      </c>
      <c r="X266" s="25">
        <f t="shared" si="4"/>
        <v>5768958719</v>
      </c>
      <c r="Y266" s="25">
        <f t="shared" si="4"/>
        <v>4583268696</v>
      </c>
      <c r="Z266" s="25">
        <f t="shared" si="4"/>
        <v>30881737</v>
      </c>
      <c r="AA266" s="25">
        <f t="shared" si="4"/>
        <v>14820818523</v>
      </c>
      <c r="AB266" s="25">
        <f t="shared" si="4"/>
        <v>18748930252</v>
      </c>
      <c r="AC266" s="25">
        <f t="shared" si="4"/>
        <v>35801661381</v>
      </c>
    </row>
    <row r="267" spans="1:29" s="18" customFormat="1" x14ac:dyDescent="0.2">
      <c r="A267" s="33" t="s">
        <v>519</v>
      </c>
      <c r="B267" s="33"/>
      <c r="C267" s="33"/>
      <c r="D267" s="33"/>
      <c r="E267" s="33"/>
      <c r="K267" s="11"/>
      <c r="L267" s="11"/>
      <c r="M267" s="11"/>
      <c r="N267" s="11"/>
      <c r="O267" s="11"/>
      <c r="P267" s="11"/>
      <c r="Q267" s="4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9"/>
      <c r="AC267" s="19"/>
    </row>
    <row r="268" spans="1:29" x14ac:dyDescent="0.2">
      <c r="A268" s="17"/>
      <c r="K268" s="10"/>
      <c r="L268" s="10"/>
      <c r="M268" s="10"/>
      <c r="N268" s="10"/>
      <c r="O268" s="10"/>
      <c r="P268" s="11"/>
      <c r="R268" s="11"/>
      <c r="S268" s="11"/>
      <c r="T268" s="10"/>
      <c r="U268" s="10"/>
      <c r="V268" s="10"/>
      <c r="W268" s="10"/>
      <c r="X268" s="10"/>
      <c r="Y268" s="10"/>
      <c r="Z268" s="10"/>
      <c r="AA268" s="10"/>
      <c r="AB268" s="19"/>
      <c r="AC268" s="19"/>
    </row>
    <row r="269" spans="1:29" ht="12.75" customHeight="1" x14ac:dyDescent="0.2">
      <c r="A269" s="28" t="s">
        <v>521</v>
      </c>
      <c r="B269" s="28"/>
      <c r="C269" s="28"/>
      <c r="D269" s="28"/>
      <c r="E269" s="28"/>
      <c r="F269" s="12"/>
      <c r="G269" s="13"/>
      <c r="H269" s="14"/>
      <c r="I269" s="14"/>
      <c r="J269" s="14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0"/>
      <c r="V269" s="10"/>
      <c r="W269" s="10"/>
      <c r="X269" s="10"/>
      <c r="Y269" s="10"/>
      <c r="Z269" s="10"/>
      <c r="AA269" s="10"/>
      <c r="AB269" s="10"/>
      <c r="AC269" s="10"/>
    </row>
    <row r="270" spans="1:29" x14ac:dyDescent="0.2">
      <c r="A270" s="28"/>
      <c r="B270" s="28"/>
      <c r="C270" s="28"/>
      <c r="D270" s="28"/>
      <c r="E270" s="28"/>
      <c r="F270" s="14"/>
      <c r="G270" s="14"/>
      <c r="H270" s="13"/>
      <c r="I270" s="13"/>
      <c r="J270" s="14"/>
      <c r="K270" s="14"/>
      <c r="L270" s="14"/>
      <c r="M270" s="14"/>
      <c r="N270" s="11"/>
      <c r="O270" s="14"/>
      <c r="P270" s="14"/>
      <c r="Q270" s="14"/>
      <c r="R270" s="14"/>
      <c r="S270" s="14"/>
      <c r="T270" s="14"/>
      <c r="W270" s="16"/>
    </row>
  </sheetData>
  <autoFilter ref="A10:AC267" xr:uid="{63E96AA1-28DD-4399-932C-74778CA771B8}"/>
  <mergeCells count="6">
    <mergeCell ref="A269:E270"/>
    <mergeCell ref="B6:D6"/>
    <mergeCell ref="B7:D7"/>
    <mergeCell ref="B8:D8"/>
    <mergeCell ref="A266:E266"/>
    <mergeCell ref="A267:E267"/>
  </mergeCells>
  <conditionalFormatting sqref="B11:B265">
    <cfRule type="duplicateValues" dxfId="0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 Triana Parga</cp:lastModifiedBy>
  <dcterms:created xsi:type="dcterms:W3CDTF">2023-02-20T18:59:11Z</dcterms:created>
  <dcterms:modified xsi:type="dcterms:W3CDTF">2024-07-17T13:36:51Z</dcterms:modified>
</cp:coreProperties>
</file>